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11175" windowHeight="10095" tabRatio="652"/>
  </bookViews>
  <sheets>
    <sheet name="المقارنة" sheetId="88" r:id="rId1"/>
    <sheet name="RP01-1" sheetId="10" r:id="rId2"/>
    <sheet name="RP02" sheetId="2" r:id="rId3"/>
    <sheet name="RP02-(2,3,5,6)" sheetId="12" r:id="rId4"/>
    <sheet name="PS02+CC02" sheetId="13" r:id="rId5"/>
    <sheet name="SH02+TR02" sheetId="81" r:id="rId6"/>
    <sheet name="AP01" sheetId="4" r:id="rId7"/>
    <sheet name="DP04-1" sheetId="15" r:id="rId8"/>
    <sheet name="OP01+OP02" sheetId="16" r:id="rId9"/>
    <sheet name="OP01+OP03" sheetId="82" r:id="rId10"/>
    <sheet name="EP01 -2" sheetId="5" r:id="rId11"/>
    <sheet name="EP02-1" sheetId="6" r:id="rId12"/>
    <sheet name="EP02 -2" sheetId="7" r:id="rId13"/>
    <sheet name="EP03-1" sheetId="20" r:id="rId14"/>
    <sheet name="EP03-2" sheetId="8" r:id="rId15"/>
    <sheet name="DP02-1" sheetId="84" r:id="rId16"/>
    <sheet name="DP02-2" sheetId="85" r:id="rId17"/>
    <sheet name="J2" sheetId="23" r:id="rId18"/>
    <sheet name="J3" sheetId="24" r:id="rId19"/>
    <sheet name="J5" sheetId="26" r:id="rId20"/>
    <sheet name="JS3" sheetId="32" r:id="rId21"/>
    <sheet name="PM3" sheetId="40" r:id="rId22"/>
    <sheet name="L4" sheetId="49" r:id="rId23"/>
    <sheet name="L5" sheetId="50" r:id="rId24"/>
    <sheet name="L7" sheetId="52" r:id="rId25"/>
    <sheet name="L9" sheetId="54" r:id="rId26"/>
    <sheet name="LT1" sheetId="59" r:id="rId27"/>
    <sheet name="LT6" sheetId="64" r:id="rId28"/>
    <sheet name="LP1" sheetId="69" r:id="rId29"/>
    <sheet name="LS1" sheetId="75" r:id="rId30"/>
  </sheets>
  <definedNames>
    <definedName name="_GoBack" localSheetId="13">'EP03-1'!$Q$10</definedName>
    <definedName name="_GoBack" localSheetId="14">'EP03-2'!$Q$10</definedName>
    <definedName name="_GoBack" localSheetId="18">'J3'!$G$14</definedName>
    <definedName name="OLE_LINK1" localSheetId="1">'RP01-1'!#REF!</definedName>
    <definedName name="_xlnm.Print_Area" localSheetId="16">'DP02-2'!$A$1:$Q$17</definedName>
    <definedName name="_xlnm.Print_Area" localSheetId="29">'LS1'!$A$1:$F$19</definedName>
    <definedName name="_xlnm.Print_Area" localSheetId="26">'LT1'!$A$1:$E$13</definedName>
    <definedName name="_xlnm.Print_Area" localSheetId="4">'PS02+CC02'!$A$1:$H$32</definedName>
    <definedName name="_xlnm.Print_Area" localSheetId="1">'RP01-1'!$A$1:$E$12</definedName>
    <definedName name="_xlnm.Print_Area" localSheetId="5">'SH02+TR02'!$A$1:$H$32</definedName>
    <definedName name="_xlnm.Print_Area" localSheetId="0">المقارنة!$A$1:$H$24</definedName>
  </definedNames>
  <calcPr calcId="125725"/>
</workbook>
</file>

<file path=xl/calcChain.xml><?xml version="1.0" encoding="utf-8"?>
<calcChain xmlns="http://schemas.openxmlformats.org/spreadsheetml/2006/main">
  <c r="C24" i="32"/>
  <c r="F24" s="1"/>
  <c r="C23"/>
  <c r="F23" s="1"/>
  <c r="C22"/>
  <c r="F22" s="1"/>
  <c r="C21"/>
  <c r="F21" s="1"/>
  <c r="C20"/>
  <c r="F20" s="1"/>
  <c r="E24" i="50" l="1"/>
  <c r="F24" s="1"/>
  <c r="F23"/>
  <c r="E23"/>
  <c r="F22"/>
  <c r="E22"/>
  <c r="E21"/>
  <c r="F21" s="1"/>
  <c r="E20"/>
  <c r="F20" s="1"/>
  <c r="E18"/>
  <c r="F18" s="1"/>
  <c r="F17"/>
  <c r="E17"/>
  <c r="F16"/>
  <c r="E16"/>
  <c r="F18" i="7"/>
  <c r="F17"/>
  <c r="F16"/>
  <c r="F15"/>
  <c r="F14"/>
  <c r="F13"/>
  <c r="F12"/>
  <c r="F11"/>
  <c r="F10"/>
  <c r="F15" i="8"/>
  <c r="F14"/>
  <c r="F13"/>
  <c r="F12"/>
  <c r="F11"/>
  <c r="F10"/>
  <c r="F9"/>
  <c r="F15" i="84"/>
  <c r="F14"/>
  <c r="F13"/>
  <c r="F12"/>
  <c r="F11"/>
  <c r="F10"/>
  <c r="F9"/>
  <c r="F15" i="85"/>
  <c r="F14"/>
  <c r="F13"/>
  <c r="F12"/>
  <c r="F11"/>
  <c r="F10"/>
  <c r="F9"/>
  <c r="F15" i="20"/>
  <c r="F14"/>
  <c r="F13"/>
  <c r="F12"/>
  <c r="F11"/>
  <c r="F10"/>
  <c r="F9"/>
  <c r="F18" i="6"/>
  <c r="F17"/>
  <c r="F16"/>
  <c r="F15"/>
  <c r="F14"/>
  <c r="F13"/>
  <c r="F12"/>
  <c r="F11"/>
  <c r="F10"/>
  <c r="F14" i="5"/>
  <c r="F13"/>
  <c r="F12"/>
  <c r="F11"/>
  <c r="F10"/>
  <c r="F9"/>
  <c r="E16" i="15"/>
  <c r="E15"/>
  <c r="E14"/>
  <c r="E13"/>
  <c r="E12"/>
  <c r="E11"/>
  <c r="E10"/>
  <c r="E9"/>
  <c r="G38" i="4"/>
  <c r="F38"/>
  <c r="E38"/>
  <c r="D38"/>
  <c r="C38"/>
  <c r="B38"/>
  <c r="G33"/>
  <c r="F33"/>
  <c r="E33"/>
  <c r="D33"/>
  <c r="C33"/>
  <c r="B33"/>
  <c r="G28"/>
  <c r="F28"/>
  <c r="E28"/>
  <c r="D28"/>
  <c r="C28"/>
  <c r="B28"/>
  <c r="G23"/>
  <c r="F23"/>
  <c r="E23"/>
  <c r="D23"/>
  <c r="C23"/>
  <c r="B23"/>
  <c r="G18"/>
  <c r="F18"/>
  <c r="E18"/>
  <c r="D18"/>
  <c r="C18"/>
  <c r="B18"/>
  <c r="G13"/>
  <c r="F13"/>
  <c r="E13"/>
  <c r="D13"/>
  <c r="C13"/>
  <c r="B13"/>
  <c r="E25" i="24"/>
  <c r="E26"/>
  <c r="E27"/>
  <c r="E28"/>
  <c r="E29"/>
  <c r="E30"/>
  <c r="E24"/>
  <c r="E17"/>
  <c r="F17" s="1"/>
  <c r="E18"/>
  <c r="F18" s="1"/>
  <c r="E19"/>
  <c r="F19" s="1"/>
  <c r="E20"/>
  <c r="F20" s="1"/>
  <c r="E21"/>
  <c r="F21" s="1"/>
  <c r="E22"/>
  <c r="F22" s="1"/>
  <c r="F12"/>
  <c r="E16"/>
  <c r="F16" s="1"/>
  <c r="E9"/>
  <c r="F9" s="1"/>
  <c r="E10"/>
  <c r="F10" s="1"/>
  <c r="E11"/>
  <c r="F11" s="1"/>
  <c r="E12"/>
  <c r="E13"/>
  <c r="F13" s="1"/>
  <c r="E14"/>
  <c r="F14" s="1"/>
  <c r="E8"/>
  <c r="F8" s="1"/>
  <c r="E15" i="50" l="1"/>
  <c r="E14"/>
  <c r="E12"/>
  <c r="E11"/>
  <c r="E10"/>
  <c r="E9"/>
  <c r="E8"/>
  <c r="E18" i="49"/>
  <c r="E17"/>
  <c r="E16"/>
  <c r="E14"/>
  <c r="E13"/>
  <c r="E12"/>
  <c r="E10"/>
  <c r="E9"/>
  <c r="E8"/>
  <c r="F18" i="32"/>
  <c r="C18"/>
  <c r="C17"/>
  <c r="F17" s="1"/>
  <c r="C16"/>
  <c r="F16" s="1"/>
  <c r="C15"/>
  <c r="F15" s="1"/>
  <c r="C14"/>
  <c r="F14" s="1"/>
  <c r="C12"/>
  <c r="F12" s="1"/>
  <c r="C11"/>
  <c r="F11" s="1"/>
  <c r="C10"/>
  <c r="F10" s="1"/>
  <c r="C9"/>
  <c r="F9" s="1"/>
  <c r="C8"/>
  <c r="F8" s="1"/>
  <c r="F48" i="26"/>
  <c r="F50"/>
  <c r="C39"/>
  <c r="F39" s="1"/>
  <c r="C52"/>
  <c r="F52" s="1"/>
  <c r="C51"/>
  <c r="F51" s="1"/>
  <c r="C50"/>
  <c r="C49"/>
  <c r="F49" s="1"/>
  <c r="C48"/>
  <c r="C47"/>
  <c r="F47" s="1"/>
  <c r="C46"/>
  <c r="F46" s="1"/>
  <c r="C45"/>
  <c r="F45" s="1"/>
  <c r="C44"/>
  <c r="F44" s="1"/>
  <c r="C43"/>
  <c r="F43" s="1"/>
  <c r="C42"/>
  <c r="F42" s="1"/>
  <c r="C40"/>
  <c r="F40" s="1"/>
  <c r="F24"/>
  <c r="F25"/>
  <c r="F13"/>
  <c r="F16"/>
  <c r="C28"/>
  <c r="F28" s="1"/>
  <c r="C27"/>
  <c r="F27" s="1"/>
  <c r="C26"/>
  <c r="F26" s="1"/>
  <c r="C25"/>
  <c r="C24"/>
  <c r="C23"/>
  <c r="F23" s="1"/>
  <c r="C22"/>
  <c r="F22" s="1"/>
  <c r="C21"/>
  <c r="F21" s="1"/>
  <c r="C20"/>
  <c r="F20" s="1"/>
  <c r="C18"/>
  <c r="F18" s="1"/>
  <c r="C17"/>
  <c r="F17" s="1"/>
  <c r="C16"/>
  <c r="C15"/>
  <c r="F15" s="1"/>
  <c r="C14"/>
  <c r="F14" s="1"/>
  <c r="C13"/>
  <c r="C12"/>
  <c r="F12" s="1"/>
  <c r="C11"/>
  <c r="F11" s="1"/>
  <c r="C10"/>
  <c r="F10" s="1"/>
  <c r="C9"/>
  <c r="F9" s="1"/>
  <c r="C8"/>
  <c r="F8" s="1"/>
  <c r="E13" i="23"/>
  <c r="F13" s="1"/>
  <c r="E11"/>
  <c r="F11" s="1"/>
  <c r="E14"/>
  <c r="F14" s="1"/>
  <c r="E15"/>
  <c r="F15" s="1"/>
  <c r="E19"/>
  <c r="F19" s="1"/>
  <c r="E18"/>
  <c r="F18" s="1"/>
  <c r="E17"/>
  <c r="F17" s="1"/>
  <c r="E10"/>
  <c r="F10" s="1"/>
  <c r="E9"/>
  <c r="F9" s="1"/>
  <c r="B27" i="13"/>
  <c r="B30" s="1"/>
  <c r="G30"/>
  <c r="F30"/>
  <c r="E30"/>
  <c r="D30"/>
  <c r="C30"/>
  <c r="G13"/>
  <c r="F13"/>
  <c r="E13"/>
  <c r="D13"/>
  <c r="C13"/>
  <c r="B13"/>
  <c r="P15" i="85" l="1"/>
  <c r="K15"/>
  <c r="P14"/>
  <c r="K14"/>
  <c r="P13"/>
  <c r="K13"/>
  <c r="P12"/>
  <c r="K12"/>
  <c r="P11"/>
  <c r="K11"/>
  <c r="P10"/>
  <c r="K10"/>
  <c r="P9"/>
  <c r="K9"/>
  <c r="P15" i="84"/>
  <c r="K15"/>
  <c r="P14"/>
  <c r="K14"/>
  <c r="P13"/>
  <c r="K13"/>
  <c r="P12"/>
  <c r="K12"/>
  <c r="P11"/>
  <c r="K11"/>
  <c r="P10"/>
  <c r="K10"/>
  <c r="P9"/>
  <c r="K9"/>
  <c r="E29" i="81"/>
  <c r="D29"/>
  <c r="B29"/>
  <c r="G27"/>
  <c r="G29" s="1"/>
  <c r="F27"/>
  <c r="F29" s="1"/>
  <c r="C27"/>
  <c r="C29" s="1"/>
  <c r="G13"/>
  <c r="F13"/>
  <c r="E13"/>
  <c r="D10"/>
  <c r="D13" s="1"/>
  <c r="C10"/>
  <c r="C13" s="1"/>
  <c r="B10"/>
  <c r="B13" s="1"/>
  <c r="E19" i="75"/>
  <c r="E18"/>
  <c r="E17"/>
  <c r="E15"/>
  <c r="E14"/>
  <c r="E13"/>
  <c r="E11"/>
  <c r="E10"/>
  <c r="E9"/>
  <c r="E19" i="69"/>
  <c r="E18"/>
  <c r="E17"/>
  <c r="E15"/>
  <c r="E14"/>
  <c r="E13"/>
  <c r="E11"/>
  <c r="E10"/>
  <c r="E9"/>
  <c r="D21" i="54"/>
  <c r="E21" s="1"/>
  <c r="D20"/>
  <c r="E20" s="1"/>
  <c r="D19"/>
  <c r="E19" s="1"/>
  <c r="D18"/>
  <c r="E18" s="1"/>
  <c r="D16"/>
  <c r="E16" s="1"/>
  <c r="D15"/>
  <c r="E15" s="1"/>
  <c r="D14"/>
  <c r="E14" s="1"/>
  <c r="D13"/>
  <c r="E13" s="1"/>
  <c r="D11"/>
  <c r="E11" s="1"/>
  <c r="E10"/>
  <c r="D10"/>
  <c r="D9"/>
  <c r="E9" s="1"/>
  <c r="D8"/>
  <c r="E8" s="1"/>
  <c r="F15" i="50"/>
  <c r="F14"/>
  <c r="F12"/>
  <c r="F11"/>
  <c r="F10"/>
  <c r="F9"/>
  <c r="F8"/>
  <c r="F18" i="49"/>
  <c r="F17"/>
  <c r="F16"/>
  <c r="F14"/>
  <c r="F13"/>
  <c r="F12"/>
  <c r="F10"/>
  <c r="F9"/>
  <c r="F8"/>
  <c r="F21" i="40"/>
  <c r="F20"/>
  <c r="F19"/>
  <c r="F18"/>
  <c r="F16"/>
  <c r="F15"/>
  <c r="F14"/>
  <c r="F13"/>
  <c r="F11"/>
  <c r="F10"/>
  <c r="F9"/>
  <c r="F8"/>
  <c r="P15" i="20" l="1"/>
  <c r="K15"/>
  <c r="P14"/>
  <c r="K14"/>
  <c r="P13"/>
  <c r="K13"/>
  <c r="P12"/>
  <c r="K12"/>
  <c r="P11"/>
  <c r="K11"/>
  <c r="P10"/>
  <c r="K10"/>
  <c r="P9"/>
  <c r="K9"/>
  <c r="M16" i="15"/>
  <c r="I16"/>
  <c r="M15"/>
  <c r="I15"/>
  <c r="M14"/>
  <c r="I14"/>
  <c r="M13"/>
  <c r="I13"/>
  <c r="M12"/>
  <c r="I12"/>
  <c r="M11"/>
  <c r="I11"/>
  <c r="M10"/>
  <c r="I10"/>
  <c r="M9"/>
  <c r="I9"/>
  <c r="D12" i="12"/>
  <c r="C12"/>
  <c r="B12"/>
  <c r="P15" i="8" l="1"/>
  <c r="K15"/>
  <c r="P14"/>
  <c r="K14"/>
  <c r="P13"/>
  <c r="K13"/>
  <c r="P12"/>
  <c r="K12"/>
  <c r="P11"/>
  <c r="K11"/>
  <c r="P10"/>
  <c r="K10"/>
  <c r="P9"/>
  <c r="K9"/>
  <c r="P18" i="7"/>
  <c r="K18"/>
  <c r="P17"/>
  <c r="K17"/>
  <c r="P16"/>
  <c r="K16"/>
  <c r="P15"/>
  <c r="K15"/>
  <c r="P14"/>
  <c r="K14"/>
  <c r="P13"/>
  <c r="K13"/>
  <c r="P12"/>
  <c r="K12"/>
  <c r="P11"/>
  <c r="K11"/>
  <c r="P10"/>
  <c r="K10"/>
  <c r="P18" i="6"/>
  <c r="K18"/>
  <c r="P17"/>
  <c r="K17"/>
  <c r="P16"/>
  <c r="K16"/>
  <c r="P15"/>
  <c r="K15"/>
  <c r="P14"/>
  <c r="K14"/>
  <c r="P13"/>
  <c r="K13"/>
  <c r="P12"/>
  <c r="K12"/>
  <c r="P11"/>
  <c r="K11"/>
  <c r="P10"/>
  <c r="K10"/>
  <c r="P14" i="5"/>
  <c r="K14"/>
  <c r="P13"/>
  <c r="K13"/>
  <c r="P12"/>
  <c r="K12"/>
  <c r="P11"/>
  <c r="K11"/>
  <c r="P10"/>
  <c r="K10"/>
  <c r="P9"/>
  <c r="K9"/>
</calcChain>
</file>

<file path=xl/sharedStrings.xml><?xml version="1.0" encoding="utf-8"?>
<sst xmlns="http://schemas.openxmlformats.org/spreadsheetml/2006/main" count="1653" uniqueCount="545">
  <si>
    <t>فلسطين</t>
  </si>
  <si>
    <t>Palestine</t>
  </si>
  <si>
    <t>الضفة الغربية</t>
  </si>
  <si>
    <t>قطاع غزة</t>
  </si>
  <si>
    <t>West Bank</t>
  </si>
  <si>
    <t>Gaza Strip</t>
  </si>
  <si>
    <t>الشرطة المدنية الفلسطينية</t>
  </si>
  <si>
    <t>Palestinian civil police</t>
  </si>
  <si>
    <t>المحاكم النظامية</t>
  </si>
  <si>
    <t>Regular courts</t>
  </si>
  <si>
    <t>المحاكم الشرعية /المحاكم الكنسية</t>
  </si>
  <si>
    <t>Sharia’ (religious) courts/Church courts</t>
  </si>
  <si>
    <t xml:space="preserve">النيابة العامة </t>
  </si>
  <si>
    <t>Public prosecution</t>
  </si>
  <si>
    <t>المحاكم العسكرية</t>
  </si>
  <si>
    <t>Military courts</t>
  </si>
  <si>
    <t>وزارة العدل</t>
  </si>
  <si>
    <t xml:space="preserve">Ministry of Justice </t>
  </si>
  <si>
    <t>وزارة الداخلية</t>
  </si>
  <si>
    <t>Ministry of Interior</t>
  </si>
  <si>
    <t>أخرى</t>
  </si>
  <si>
    <t>Other</t>
  </si>
  <si>
    <t>نعم، بشكل كامل</t>
  </si>
  <si>
    <t xml:space="preserve"> Yes, fully</t>
  </si>
  <si>
    <t>نعم، بشكل جزئي</t>
  </si>
  <si>
    <t>Yes, partially</t>
  </si>
  <si>
    <t>لا اعرف أبداً</t>
  </si>
  <si>
    <t xml:space="preserve">Don’t know at all </t>
  </si>
  <si>
    <t>المجموع</t>
  </si>
  <si>
    <t>Total</t>
  </si>
  <si>
    <t>النيابة العامة</t>
  </si>
  <si>
    <t>Public Prosecution</t>
  </si>
  <si>
    <t xml:space="preserve">وزارة العدل </t>
  </si>
  <si>
    <t>The Ministry of Justice</t>
  </si>
  <si>
    <t>نقابة المحامين الفلسطينية</t>
  </si>
  <si>
    <t>The Palestinian Bar Association</t>
  </si>
  <si>
    <t>غير راض*</t>
  </si>
  <si>
    <t xml:space="preserve">محايد/ لا رأي </t>
  </si>
  <si>
    <t>راض**</t>
  </si>
  <si>
    <t xml:space="preserve">Not satisfied* </t>
  </si>
  <si>
    <t>No Opinion\ Nuetral</t>
  </si>
  <si>
    <t>Satisfied**</t>
  </si>
  <si>
    <t>القضايا المدنية/ الحقوقية</t>
  </si>
  <si>
    <t>Civil / legal cases</t>
  </si>
  <si>
    <t>القضايا الجنائية بشكل عام</t>
  </si>
  <si>
    <t>Criminal cases in general</t>
  </si>
  <si>
    <t>Criminal cases relating to domestic violence (women, children, the elderly)</t>
  </si>
  <si>
    <t>Criminal cases relating to juveniles</t>
  </si>
  <si>
    <t>Personal Status</t>
  </si>
  <si>
    <t>Administrative cases</t>
  </si>
  <si>
    <t xml:space="preserve">مؤسسات العدالة الفلسطينية </t>
  </si>
  <si>
    <t>محاكم الصلح</t>
  </si>
  <si>
    <t>Conciliation courts</t>
  </si>
  <si>
    <t>محاكم البداية</t>
  </si>
  <si>
    <t>First Instance courts</t>
  </si>
  <si>
    <t>محكمة الاستئناف</t>
  </si>
  <si>
    <t>Appeal courts</t>
  </si>
  <si>
    <t>محكمة العدل العليا</t>
  </si>
  <si>
    <t>High Court</t>
  </si>
  <si>
    <t>محكمة النقض</t>
  </si>
  <si>
    <t>Cassation Court</t>
  </si>
  <si>
    <t>المحكم الدستورية العليا</t>
  </si>
  <si>
    <t>The Supreme Constitutional Court</t>
  </si>
  <si>
    <t>المحاكم الشرعية</t>
  </si>
  <si>
    <t>Shari'a Courts</t>
  </si>
  <si>
    <t>كلا الجنسين</t>
  </si>
  <si>
    <t>مؤسسات الأمن الفلسطينية</t>
  </si>
  <si>
    <t>Palestinian Security Institutions</t>
  </si>
  <si>
    <t xml:space="preserve">الشرطة المدنية الفلسطينية </t>
  </si>
  <si>
    <t>Palestinian Civil Police</t>
  </si>
  <si>
    <t>الأمن الوقائي</t>
  </si>
  <si>
    <t>Preventive Security</t>
  </si>
  <si>
    <t>الأمن الوطني</t>
  </si>
  <si>
    <t>المخابرات العامة</t>
  </si>
  <si>
    <t>Intelligence</t>
  </si>
  <si>
    <t>الأمن الرئاسي</t>
  </si>
  <si>
    <t>الاستخبارات العسكرية</t>
  </si>
  <si>
    <t>Military Intelligence</t>
  </si>
  <si>
    <t>غير واثق*</t>
  </si>
  <si>
    <t>واثق**</t>
  </si>
  <si>
    <t xml:space="preserve">Not confident * </t>
  </si>
  <si>
    <t>Confident **</t>
  </si>
  <si>
    <t>* تشمل غير واثق بشدة وغير واثق</t>
  </si>
  <si>
    <t>Israeli police</t>
  </si>
  <si>
    <t>الجيش الإسرائيلي</t>
  </si>
  <si>
    <t>Israeli army</t>
  </si>
  <si>
    <t xml:space="preserve">محامي مستقل        </t>
  </si>
  <si>
    <t xml:space="preserve">Independent lawyer </t>
  </si>
  <si>
    <t xml:space="preserve">نقابة المحامين         </t>
  </si>
  <si>
    <t>Bar association</t>
  </si>
  <si>
    <t xml:space="preserve">مؤسسات المجتمع المدني         </t>
  </si>
  <si>
    <t>Civil society organizations</t>
  </si>
  <si>
    <t>العيادات القانونية في الجامعات</t>
  </si>
  <si>
    <t>Legal clinics at universities</t>
  </si>
  <si>
    <t>لا</t>
  </si>
  <si>
    <t>No</t>
  </si>
  <si>
    <t>درجة الرضى</t>
  </si>
  <si>
    <t>محايد/لا رأي</t>
  </si>
  <si>
    <t>لا أعرف</t>
  </si>
  <si>
    <t>I don't Know</t>
  </si>
  <si>
    <t>لا اعرف مطلقا</t>
  </si>
  <si>
    <t>معرفة بسيطة</t>
  </si>
  <si>
    <t>معرفة جيدة</t>
  </si>
  <si>
    <t xml:space="preserve">I have no idea </t>
  </si>
  <si>
    <t>Basic knowledge</t>
  </si>
  <si>
    <t>Good knowledge</t>
  </si>
  <si>
    <t>Religious courts (Sharia’ and church courts)</t>
  </si>
  <si>
    <t xml:space="preserve">Public prosecution </t>
  </si>
  <si>
    <t xml:space="preserve">Palestinian civil police </t>
  </si>
  <si>
    <t xml:space="preserve">أجهزة الأمن الفلسطينية </t>
  </si>
  <si>
    <t>Palestinian security forces</t>
  </si>
  <si>
    <t>المحاكم هي الجهة الشرعية/ القانونية الوحيدة التي من خلالها تحل الخلافات</t>
  </si>
  <si>
    <t>Courts are the only legitimate/legal party through which conflicts are resolved</t>
  </si>
  <si>
    <t>المحاكم قادرة على منع العنف</t>
  </si>
  <si>
    <t>Courts are capable of preventing violence</t>
  </si>
  <si>
    <t>العدالة مضمونة من خلال اللجوء إلى المحاكم</t>
  </si>
  <si>
    <t>Justice is guaranteed through resorting to courts</t>
  </si>
  <si>
    <t>القضاء غير الرسمي أو العشائري غير عادل</t>
  </si>
  <si>
    <t>Non-formal or tribal justice is unfair</t>
  </si>
  <si>
    <t>القضاء غير الرسمي أو العشائري غير فعال</t>
  </si>
  <si>
    <t>Non-formal or tribal justice is ineffective</t>
  </si>
  <si>
    <t>لا يميز القضاء الرسمي ضدي على أساس الجنس</t>
  </si>
  <si>
    <t>The formal justice doesn’t discriminate on the basis of gender</t>
  </si>
  <si>
    <t>القوانين التي تستند إليها المحاكم واضحة وشاملة وتأخذ بعين الاعتبار كافة الجوانب الخلافية</t>
  </si>
  <si>
    <t>Laws that courts refer to are clear and comprehensive and take into consideration all the contentious aspects</t>
  </si>
  <si>
    <t>المحاكم تستطيع أن تتخذ قراراتها في جميع القضايا بدون أي اعتبار لعائلة، أو حزب سياسي أو تنظيم، أو جنس أو عمر</t>
  </si>
  <si>
    <t>Case follow up procedures and resolution in courts are quick</t>
  </si>
  <si>
    <t>المحاكم لديها قضاة مختصون للتعامل مع قضيتي</t>
  </si>
  <si>
    <t>Courts have competent judges to deal with my case</t>
  </si>
  <si>
    <t>القوانين التي تستند اليها المحاكم مبنية على مبادئ حقوق الانسان</t>
  </si>
  <si>
    <t>Laws that courts work with are based on human rights principles</t>
  </si>
  <si>
    <t xml:space="preserve"> أخرى</t>
  </si>
  <si>
    <t>لا أثق بالمحاكم</t>
  </si>
  <si>
    <t>I don’t trust courts</t>
  </si>
  <si>
    <t>قضايا المحاكم تأخذ وقتاً طويل للبت فيها</t>
  </si>
  <si>
    <t>Court cases take long time to be resolved</t>
  </si>
  <si>
    <t>اللجوء إلى المحاكم مكلف جداً، وهو فوق قدرتي المالية (يشمل أتعاب المحامين)</t>
  </si>
  <si>
    <t>Resorting to courts is very expensive and I cannot afford it financially (including lawyers’ fees)</t>
  </si>
  <si>
    <t>القضاء الرسمي فاسد</t>
  </si>
  <si>
    <t>Official justice system is corrupt</t>
  </si>
  <si>
    <t>القضاء العشائري وغير الرسمي أسرع</t>
  </si>
  <si>
    <t>Tribal and non-formal justice system is quicker</t>
  </si>
  <si>
    <t>لا يوجد لدي أدنى معرفة بكيفية تقديم شكوى لدى المحاكم</t>
  </si>
  <si>
    <t>I have no idea whatsoever as to how one files a claim with the courts</t>
  </si>
  <si>
    <t>العادات والتقاليد الاجتماعية تمنعني من تقديم أي شكوى لدى المحاكم</t>
  </si>
  <si>
    <t>Social traditions and norms prevent me from filing a complaint with the courts</t>
  </si>
  <si>
    <t>I might be discriminated against because of my sex</t>
  </si>
  <si>
    <t>Tribal and non-formal justice is more fair</t>
  </si>
  <si>
    <t>أفضل تدخل أهل المتنازعين والمعارف والأصحاب</t>
  </si>
  <si>
    <t>I would prefer intervention of opponents, acquaintances and friends</t>
  </si>
  <si>
    <t>أفضل تدخل الفصائل والتيارات السياسية والجماعات المسلحة</t>
  </si>
  <si>
    <t>I would prefer intervention of factions, political parties and armed groups</t>
  </si>
  <si>
    <t>أخشى التعرض لضغوط وتهديدات من قبل الخصم</t>
  </si>
  <si>
    <t>I am afraid of pressure and threats from my opponent</t>
  </si>
  <si>
    <t>عدم ثقتي بحصولي على حل عادل من خلال القضاء</t>
  </si>
  <si>
    <t>I cannot get my rights through courts</t>
  </si>
  <si>
    <t>الجنس</t>
  </si>
  <si>
    <t>Sex</t>
  </si>
  <si>
    <t>محايد/ لا رأي</t>
  </si>
  <si>
    <t>I don’t know</t>
  </si>
  <si>
    <t>عدد القاضيات الإناث كاف</t>
  </si>
  <si>
    <t>صعوبة الوصول للتوازن ما بين الحياة والعمل في هذه المهنة تحول دون ممارسة المرأة هذه المهنة</t>
  </si>
  <si>
    <t>لا فرق بين مهارات وقدرات القضاة والقاضيات</t>
  </si>
  <si>
    <t>البنية التحتية للمحاكم الفلسطينية مقبولة (غرف, التجهيزات,....)</t>
  </si>
  <si>
    <t>The infrastructure of the courts is decent (rooms, equipment, ....)</t>
  </si>
  <si>
    <t>عدد موظفي المحكمة كافٍ</t>
  </si>
  <si>
    <t>The number of courts employees is sufficient</t>
  </si>
  <si>
    <t>المساواة في التعامل مع الأفراد أمام القانون</t>
  </si>
  <si>
    <t>There is equality in dealing with individuals before the law</t>
  </si>
  <si>
    <t>كفاية عدد كتبة المحاكم العاملين حاليا</t>
  </si>
  <si>
    <t>Number of court clerks is adequate</t>
  </si>
  <si>
    <t>النظافة والنظام في المحاكم جيد</t>
  </si>
  <si>
    <t>Order and cleanliness in courts is good</t>
  </si>
  <si>
    <t>خدمة المعلومات في المحاكم جيدة</t>
  </si>
  <si>
    <t>The courts information services are good</t>
  </si>
  <si>
    <t>The courts are well adapted to meet the needs of persons with disabilities</t>
  </si>
  <si>
    <t xml:space="preserve">المجموع </t>
  </si>
  <si>
    <t>Both Sexes</t>
  </si>
  <si>
    <t>القضاة الفلسطينيون مستقلون</t>
  </si>
  <si>
    <t>Palestinian judges are independent</t>
  </si>
  <si>
    <t xml:space="preserve">وضع القضاء في فلسطين في تحسن مستمر </t>
  </si>
  <si>
    <t>The situation of the judiciary in Palestine continues to improve</t>
  </si>
  <si>
    <t>تخضع الأحكام الصادرة عن القضاء للتأثيرات والضغوط الخارجية</t>
  </si>
  <si>
    <t>Verdicts are subject to external influences and pressures</t>
  </si>
  <si>
    <t>مؤسسات العدالة الفلسطينية فعالة</t>
  </si>
  <si>
    <t>Palestinian justice institutions are efficient</t>
  </si>
  <si>
    <t>مؤسسات العدالة الفلسطينية حساسة للنوع الاجتماعي</t>
  </si>
  <si>
    <t>الأجهزة الأمنية الفلسطينية حساسة للنوع الاجتماعي</t>
  </si>
  <si>
    <t>مؤسسات العدالة الفلسطينية حساسة لقضايا الأطفال</t>
  </si>
  <si>
    <t>الأجهزة الأمنية الفلسطينية حساسة لقضايا الأطفال</t>
  </si>
  <si>
    <t>تلعب جهات العدالة غير الرسمية الفاعلة دوراً رئيسياً في قطاع العدالة</t>
  </si>
  <si>
    <t>Informal justice actors play a key role in the justice sector</t>
  </si>
  <si>
    <t xml:space="preserve">ينبغي إضفاء الطابع الرسمي على دور جهات العدالة غير الرسمية الفاعلة في إطار قطاع العدالة </t>
  </si>
  <si>
    <t>The role of informal justice actors in the framework of the justice sector should be formalized/legalized</t>
  </si>
  <si>
    <t>إعادة توحيد مؤسسات قطاعي الأمن والعدالة بين الضفة الغربية وقطاع غزة مهم جداً لمستقبل العدالة في فلسطين</t>
  </si>
  <si>
    <t xml:space="preserve">Reunification of justice and security institutions between the West Bank and Gaza Strip. </t>
  </si>
  <si>
    <t>العادات الثقافية والاجتماعية تحول دون ممارسة المرأة هذه المهنة</t>
  </si>
  <si>
    <t>عدد عضوات النيابة الإناث كاف</t>
  </si>
  <si>
    <t xml:space="preserve">Both Sexes
</t>
  </si>
  <si>
    <t>Law faculties should limit the number of students</t>
  </si>
  <si>
    <t>تلعب نقابة المحامين دورا مميزا في الحياة السياسية الفلسطينية</t>
  </si>
  <si>
    <t>The Bar Association plays a prominent role in Palestinian political life</t>
  </si>
  <si>
    <t>تعمل النقابة على تطوير أخلاقيات وسلوكيات المهنة</t>
  </si>
  <si>
    <t>الهيئة العامة للنقابة ضعيفة</t>
  </si>
  <si>
    <t xml:space="preserve">يجب أن تتم مراجعة هيكلية النقابة </t>
  </si>
  <si>
    <t>تتابع النقابة الشكاوى التي تقدم ضد المحامين بجدية</t>
  </si>
  <si>
    <t>The Bar Association adequately follows up on complaints against lawyers</t>
  </si>
  <si>
    <t>نعم</t>
  </si>
  <si>
    <t>Yes</t>
  </si>
  <si>
    <t>دائماً</t>
  </si>
  <si>
    <t>Always</t>
  </si>
  <si>
    <t>أحياناً</t>
  </si>
  <si>
    <t>Sometimes</t>
  </si>
  <si>
    <t xml:space="preserve">لا </t>
  </si>
  <si>
    <t>استخدام نظام إدارة القضايا "برنامج ميزان"</t>
  </si>
  <si>
    <t xml:space="preserve">Sometimes </t>
  </si>
  <si>
    <t>أسباب دراسة القانون</t>
  </si>
  <si>
    <t>رغبتي الشخصية</t>
  </si>
  <si>
    <t>My personal wish</t>
  </si>
  <si>
    <t>المعدل العالي في الثانوية العامة</t>
  </si>
  <si>
    <t>I had a good score for the high school certificate</t>
  </si>
  <si>
    <t>رغبة الأهل</t>
  </si>
  <si>
    <t>My parents’ wish</t>
  </si>
  <si>
    <t>طموحي في تحسين وضعي المادي</t>
  </si>
  <si>
    <t xml:space="preserve">My ambition is to improve my financial situation </t>
  </si>
  <si>
    <t>الوضع الاجتماعي (برستيج)</t>
  </si>
  <si>
    <t>Social status (Prestige)</t>
  </si>
  <si>
    <t>أسباب اختلاف مستوى الطلبة</t>
  </si>
  <si>
    <t>I Don't Know</t>
  </si>
  <si>
    <t xml:space="preserve">Other </t>
  </si>
  <si>
    <t xml:space="preserve">Reasonses For Differences Students Level </t>
  </si>
  <si>
    <t xml:space="preserve">المحاكم </t>
  </si>
  <si>
    <t xml:space="preserve"> وزارة الداخلية  </t>
  </si>
  <si>
    <t>Courts</t>
  </si>
  <si>
    <t xml:space="preserve">Informal Justice bodies  </t>
  </si>
  <si>
    <t xml:space="preserve">النظام القضائي ككل  </t>
  </si>
  <si>
    <t>قضايا المحاكم الفلسطينية</t>
  </si>
  <si>
    <t xml:space="preserve">Level of Satisfaction </t>
  </si>
  <si>
    <t>Palestinian Courts Cases</t>
  </si>
  <si>
    <t>Using the HJC MIZAN System</t>
  </si>
  <si>
    <t>غير راض *</t>
  </si>
  <si>
    <t>Unsatisfied *</t>
  </si>
  <si>
    <t>* تشمل غير راض ابداً وغير راض</t>
  </si>
  <si>
    <t xml:space="preserve">راض** </t>
  </si>
  <si>
    <t xml:space="preserve"> Satisfied **</t>
  </si>
  <si>
    <t xml:space="preserve">راض ** </t>
  </si>
  <si>
    <t xml:space="preserve">راض  ** </t>
  </si>
  <si>
    <t>أعارض*</t>
  </si>
  <si>
    <t xml:space="preserve">Disagree* </t>
  </si>
  <si>
    <t>أوافق**</t>
  </si>
  <si>
    <t xml:space="preserve">Agree** </t>
  </si>
  <si>
    <t>* تشمل أعارض بشدة وأعارض</t>
  </si>
  <si>
    <t>** تشمل أوافق بشدة و أوافق</t>
  </si>
  <si>
    <t>المؤسسة</t>
  </si>
  <si>
    <t>Institution</t>
  </si>
  <si>
    <t>مراكز الإصلاح والتأهيل</t>
  </si>
  <si>
    <t>Correction and rehabilitation centers</t>
  </si>
  <si>
    <t>Tribal justice and Informal mechanisms</t>
  </si>
  <si>
    <t>الجهة</t>
  </si>
  <si>
    <t>Nuetral/ No Opinion</t>
  </si>
  <si>
    <t>القضاء</t>
  </si>
  <si>
    <t>Judiciary</t>
  </si>
  <si>
    <t xml:space="preserve">السبب </t>
  </si>
  <si>
    <t xml:space="preserve"> Reason </t>
  </si>
  <si>
    <t xml:space="preserve">القضاة </t>
  </si>
  <si>
    <t>Judges</t>
  </si>
  <si>
    <t>The judiciary system</t>
  </si>
  <si>
    <t>The Palestinian security forces</t>
  </si>
  <si>
    <t>** تشمل واثق بشدة وواثق</t>
  </si>
  <si>
    <t xml:space="preserve"> جهات العدالة غير الرسمية</t>
  </si>
  <si>
    <t>عدد الإناث في المناصب القيادية في القضاء كاف</t>
  </si>
  <si>
    <t>Number of Female judges is sufficient</t>
  </si>
  <si>
    <t>Number of Female judges in high positions is sufficient</t>
  </si>
  <si>
    <t>Difficulty in ensuring a life/work balance preclude the access of women to this profession</t>
  </si>
  <si>
    <t>عدد الإناث في المناصب القيادية في النيابة كاف</t>
  </si>
  <si>
    <t>Cultural and social customs preclude the access of women to this profession</t>
  </si>
  <si>
    <t>There is no difference between capacities of males and females Judges</t>
  </si>
  <si>
    <t>تطوير امتحان القبول للمتدربين</t>
  </si>
  <si>
    <t>تعزيز امتحان نقابة المحامين</t>
  </si>
  <si>
    <t>تقليل عدد الطلبة المقبولين في كليات الحقوق</t>
  </si>
  <si>
    <t>Developing entry exam for trainees</t>
  </si>
  <si>
    <t>Strengthening the Bar exam</t>
  </si>
  <si>
    <t>General assembly of Bar Association is weak</t>
  </si>
  <si>
    <t>The structure of the Bar Association needs to be revised</t>
  </si>
  <si>
    <t>Vtilization of Al Muqtafi</t>
  </si>
  <si>
    <t>البند</t>
  </si>
  <si>
    <t>Item</t>
  </si>
  <si>
    <t xml:space="preserve">نقص الموظفين </t>
  </si>
  <si>
    <t xml:space="preserve">تعقيد الإجراءات </t>
  </si>
  <si>
    <t xml:space="preserve">عدم كفاءة الموظفين </t>
  </si>
  <si>
    <t>صعوبة التنفيذ بسبب الإحتلال</t>
  </si>
  <si>
    <t xml:space="preserve">Shortage of staff </t>
  </si>
  <si>
    <t>Lack of capacity of staff</t>
  </si>
  <si>
    <t>Difficulty in enforcing due to the occupation</t>
  </si>
  <si>
    <t>Complexity of the procedures</t>
  </si>
  <si>
    <t>The Reasons for Studying law</t>
  </si>
  <si>
    <t xml:space="preserve">اختلاف منهجية التعليم المدرسي </t>
  </si>
  <si>
    <t>Different methods of school education</t>
  </si>
  <si>
    <t>Teaching methods used in universities abroad are better than those applicable in Palestinian universities</t>
  </si>
  <si>
    <t xml:space="preserve">Different methods of school education </t>
  </si>
  <si>
    <t>Courts can issue rulings for all cases without family, political party or movement, sex, or age considerations</t>
  </si>
  <si>
    <t>الذين يرون أن المحاكم لديها قضاة مختصون للتعامل مع قضاياهم</t>
  </si>
  <si>
    <t>الذين يرون أن اللجوء إلى المحاكم مكلف جداً، وهو فوق قدراتهم المالية (يشمل أتعاب المحامين)</t>
  </si>
  <si>
    <t>الذين يرون أن العادات والتقاليد الاجتماعية تمنعهم من تقديم أي شكوى لدى المحاكم</t>
  </si>
  <si>
    <t>الذين يثقون بأن النظام القضائي مستقل من أي تأثيرات خارجية</t>
  </si>
  <si>
    <t>الذين يثقون بأنه سيتم التعامل معهم على قدم المساواة أمام القضاء</t>
  </si>
  <si>
    <t xml:space="preserve">الذين يثقون بالشرطة المدنية الفلسطينية </t>
  </si>
  <si>
    <t xml:space="preserve">الذين يثقون بالنيابة العامة </t>
  </si>
  <si>
    <t xml:space="preserve">الذين يثقون بالمحاكم </t>
  </si>
  <si>
    <t xml:space="preserve">الذين يثقون بالنظام القضائي ككل  </t>
  </si>
  <si>
    <t xml:space="preserve">الذين يثقون بوزارة الداخلية  </t>
  </si>
  <si>
    <t>الذين يثقون بوزارة العدل</t>
  </si>
  <si>
    <t>الذين يثقون بنقابة المحاميين الفلسطينيين</t>
  </si>
  <si>
    <t>نسبة الأفراد (18 سنة فأكثر)</t>
  </si>
  <si>
    <t>الراضون عن فعالية الشرطة في تطبيق القرارات الصادرة عن المحاكم</t>
  </si>
  <si>
    <t>الراضون عن قدرة الشرطة على اعتقال أي شخص أياً كان وفي أي مكان</t>
  </si>
  <si>
    <t xml:space="preserve">الراضون عن أداء وحدة حماية الاسرة في التعامل مع قضايا العنف ضد المرأة </t>
  </si>
  <si>
    <t xml:space="preserve">Who are satisfied with the effectiveness of the police in enforcing court rulings </t>
  </si>
  <si>
    <t>Who are satisfied with the ability of the police to arrest anyone anywhere</t>
  </si>
  <si>
    <t>الذين لجأوا أو تواصلوا مع الشرطة المدنية الفلسطينية خلال 12 شهرا الماضية</t>
  </si>
  <si>
    <t>الذين لجأوا أو تواصلوا مع المحاكم النظامية خلال 12 شهرا الماضية</t>
  </si>
  <si>
    <t>الذين سيلجأون إلى المحاكم في حال مواجهة نزاعات أو خلافات مستقبلية</t>
  </si>
  <si>
    <t>أجهزة أمن الاحتلال الإسرائيلي</t>
  </si>
  <si>
    <t>الشرطة الإسرائيلية</t>
  </si>
  <si>
    <t xml:space="preserve">قد أتعرض للتمييز بسبب جنسي </t>
  </si>
  <si>
    <t>القضايا الجنائية المرتبطة بالأحداث</t>
  </si>
  <si>
    <t>الأحوال الشخصية</t>
  </si>
  <si>
    <t>القضايا الإدارية</t>
  </si>
  <si>
    <t>* تشمل غير راض أبداً و غير راض</t>
  </si>
  <si>
    <t xml:space="preserve">أساليب التدريس المعمول بها في الجامعات خارج البلاد أفضل من تلك المعمول بها في الجامعات الفلسطينية </t>
  </si>
  <si>
    <t>** Include Very Satisfied  and Satisfied</t>
  </si>
  <si>
    <t>** Include Very Confident and Confident</t>
  </si>
  <si>
    <t>* Include Strongly Disagree and Disagree</t>
  </si>
  <si>
    <t>** Include  Strongly Agree and Agree</t>
  </si>
  <si>
    <t>Who resorted/ called or interacted with Palestinian Civil Police for the last 12 months</t>
  </si>
  <si>
    <t>Who resorted/ called or interacted with Regular Courts for the last 12 months</t>
  </si>
  <si>
    <t>Who resort to official Judiciary in case of Future Disputes</t>
  </si>
  <si>
    <t>Who believe that Courts have competent judges to deal with my case</t>
  </si>
  <si>
    <t>Who believe that Resorting to courts is very expensive and I cannot afford it financially (including lawyers’ fees)</t>
  </si>
  <si>
    <t>Who believe that social traditions and norms prevent me from filing a complaint with the courts</t>
  </si>
  <si>
    <t>Who confidence that the judiciary system is independent from any external influences</t>
  </si>
  <si>
    <t>Who confidence that will be dealt with at equal footage before the judiciary</t>
  </si>
  <si>
    <t>Who confidence the Palestinian civil police</t>
  </si>
  <si>
    <t>Who confidence the Public prosecution</t>
  </si>
  <si>
    <t>Who confidence the Courts</t>
  </si>
  <si>
    <t>Who confidence the judiciary as a whole</t>
  </si>
  <si>
    <t>Who confidence the Ministry of Interior</t>
  </si>
  <si>
    <t>Who confidence the Ministry of Justice</t>
  </si>
  <si>
    <t>Who confidence the Palestinian Bar Association</t>
  </si>
  <si>
    <t>Who are satisfied with the performance of the family protection unit’s handling of cases of violence against women</t>
  </si>
  <si>
    <t>المنطقة/ الجنس</t>
  </si>
  <si>
    <t>Region\ Sex</t>
  </si>
  <si>
    <t>القضاء العشائري والآليات البديلة</t>
  </si>
  <si>
    <t>جدول 3: نسبة الأفراد (18 سنة فأكثر) في فلسطين الذين لجأوا أو استدعوا أو تواصلوا مع مؤسسات قطاعي الأمن والعدالة الفلسطينية خلال 12 شهراً الماضية حسب</t>
  </si>
  <si>
    <t>* Include Not Satisfied at all and Not Satisfied</t>
  </si>
  <si>
    <t>** Include Very Satisfied and Satisfied</t>
  </si>
  <si>
    <t>جدول 6: التوزيع النسبي للأفراد (18 سنة فأكثر) في فلسطين الذين تعاملوا مع المحاكم النظامية الفلسطينية حسب رضاهم عن أداء المحاكم النظامية مع قضيتهم والجنس والمنطقة، أيلول- تشرين أول 2018</t>
  </si>
  <si>
    <t>جدول 7: التوزيع النسبي للأفراد (18 سنة فأكثر) في فلسطين الذين تعاملوا مع المحاكم الشرعية حسب رضاهم عن أداء المحاكم الشرعية مع قضيتهم والجنس والمنطقة، أيلول- تشرين أول 2018</t>
  </si>
  <si>
    <t>جدول 8: التوزيع النسبي للأفراد (18 سنة فأكثر) في فلسطين الذين تعاملوا مع القضاء العشائري حسب رضاهم عن أداء القضاء العشائري مع قضيتهم والجنس والمنطقة، أيلول- تشرين أول 2018</t>
  </si>
  <si>
    <t>جدول 13: التوزيع النسبي للأفراد (18 سنة فأكثر) في فلسطين حسب رضاهم عن أداء المحاكم الفلسطينية والمنطقة، أيلول- تشرين أول 2018</t>
  </si>
  <si>
    <t>جدول 14: التوزيع النسبي للأفراد (18 سنة فأكثر) في فلسطين حسب رضاهم عن مؤسسات العدالة الفلسطينية والمنطقة، أيلول- تشرين أول 2018</t>
  </si>
  <si>
    <t>جدول 15: التوزيع النسبي للأفراد (18 سنة فأكثر) في فلسطين حسب رضاهم عن مؤسسات العدالة الفلسطينية والجنس، أيلول- تشرين أول 2018</t>
  </si>
  <si>
    <t>جدول 16: التوزيع النسبي للأفراد (18 سنة فأكثر) في فلسطين حسب رضاهم عن مؤسسات الأمن الفلسطينية والمنطقة، أيلول- تشرين أول 2018</t>
  </si>
  <si>
    <t>جدول 17: التوزيع النسبي للأفراد (18 سنة فأكثر) في فلسطين حسب رضاهم عن مؤسسات الأمن الفلسطينية والجنس، أيلول- تشرين أول 2018</t>
  </si>
  <si>
    <t>* Include Not Confident at all and Not Confident</t>
  </si>
  <si>
    <t>September-October 2018</t>
  </si>
  <si>
    <t>جدول 23: التوزيع النسبي للقضاة الشرعيين في فلسطين حسب رأيهم بالمساواة بين الجنسين في مهنة القضاء والجنس، أيلول- تشرين أول 2018</t>
  </si>
  <si>
    <r>
      <t>Table 24: Percentage Distribution of Prosecution Members in Palestine by their Opinion at Gender Equalit</t>
    </r>
    <r>
      <rPr>
        <b/>
        <sz val="11"/>
        <rFont val="Arial"/>
        <family val="2"/>
        <scheme val="minor"/>
      </rPr>
      <t>y in Prosecution</t>
    </r>
    <r>
      <rPr>
        <b/>
        <sz val="11"/>
        <color theme="1"/>
        <rFont val="Arial"/>
        <family val="2"/>
        <scheme val="minor"/>
      </rPr>
      <t xml:space="preserve"> and Sex, September-October 2018 </t>
    </r>
  </si>
  <si>
    <t>جدول 24: التوزيع النسبي لأعضاء النيابة في فلسطين حسب رأيهم بالمساواة بين الجنسين في النيابة والجنس، أيلول- تشرين أول 2018</t>
  </si>
  <si>
    <t xml:space="preserve">Table 26: Percentage Distribution of Practicing Lawyer in Palestine by their Opinion on the Role of the Palestinian Bar Association and Sex, September-October 2018 </t>
  </si>
  <si>
    <t>جدول 26: التوزيع النسبي للمحامين المزاولين في فلسطين حسب رأيهم في دور نقابة المحامين الفلسطينية والجنس، أيلول- تشرين أول 2018</t>
  </si>
  <si>
    <t xml:space="preserve">Table 29: Percentage Distribution of Practicing Lawyer in Palestine by their Opinion on Reasons of Backlog at the Enforcement Departments and Sex, September-October 2018 </t>
  </si>
  <si>
    <t>جدول 30: التوزيع النسبي للمحامين المتدربين في الضفة الغربية حسب سبب دراسة القانون والجنس، أيلول- تشرين أول 2018</t>
  </si>
  <si>
    <t xml:space="preserve">Provider  </t>
  </si>
  <si>
    <t>** تشمل راض جداً وراض</t>
  </si>
  <si>
    <t>المنطقة/ المعرفة</t>
  </si>
  <si>
    <t>Region\ knowledge</t>
  </si>
  <si>
    <t>إجراءات متابعة القضية داخل المحاكم والبت فيها سريعة</t>
  </si>
  <si>
    <t xml:space="preserve">** تشمل راض جداً وراض </t>
  </si>
  <si>
    <t>Palestinian Justice Institutions</t>
  </si>
  <si>
    <t>Region\ Satisfaction</t>
  </si>
  <si>
    <t>Sex\ Satisfaction</t>
  </si>
  <si>
    <t>* تشمل غير راض أبداً وغير راض</t>
  </si>
  <si>
    <t>أجهزة الأمن الفلسطينية</t>
  </si>
  <si>
    <t>المنطقة/ الرضى</t>
  </si>
  <si>
    <t>الجنس/ الثقة</t>
  </si>
  <si>
    <t>Sex\ Confidence</t>
  </si>
  <si>
    <t>المنطقة/ الثقة</t>
  </si>
  <si>
    <t>Region\ Confidence</t>
  </si>
  <si>
    <t>الجنس/ المساواة بين الجنسين في مهنة القضاء</t>
  </si>
  <si>
    <t>الرأي</t>
  </si>
  <si>
    <t>Opinion</t>
  </si>
  <si>
    <t>Sex\ Gender Equality in the Legal Profession</t>
  </si>
  <si>
    <t>جدول 20: التوزيع النسبي للقضاة النظاميين في الضفة الغربية حسب رأيهم بالمساواة بين الجنسين في مهنة القضاء والجنس، أيلول- تشرين أول 2018</t>
  </si>
  <si>
    <t>Table 20: Percentage Distribution of Judges in West Bank by their Opinion at Gender Equality in the Legal Profession and Sex,</t>
  </si>
  <si>
    <t>** Include Strongly Agree and Agree</t>
  </si>
  <si>
    <t>جدول 21: التوزيع النسبي للقضاة النظاميين في الضفة الغربية حسب رأيهم بالمحاكم الفلسطينية والجنس، أيلول- تشرين أول 2018</t>
  </si>
  <si>
    <t>أوافق **</t>
  </si>
  <si>
    <t xml:space="preserve">Agree ** </t>
  </si>
  <si>
    <t>Disagree *</t>
  </si>
  <si>
    <t>الجنس/ الوضع العام للمحاكم الفلسطينية</t>
  </si>
  <si>
    <t xml:space="preserve">Sex\ The General Status of the Courts in Palestine </t>
  </si>
  <si>
    <t>جدول 22: التوزيع النسبي للقضاة النظاميين في الضفة الغربية حسب رأيهم في وضع مؤسسات/ أجهزة قطاع العدالة في فلسطين والجنس، أيلول- تشرين أول 2018</t>
  </si>
  <si>
    <t xml:space="preserve">Table 22: Percentage Distribution of Judges in West Bank by their Opinion about the Situation of the Palestinian Justice Bodies and Sex, September-October 2018 </t>
  </si>
  <si>
    <t xml:space="preserve">الجنس/ وضع مؤسسات/ أجهزة قطاع العدالة </t>
  </si>
  <si>
    <t xml:space="preserve">Sex\ The Situation of the Palestinian Justice Bodies </t>
  </si>
  <si>
    <t>Disagree*</t>
  </si>
  <si>
    <t>** تشمل أوافق بشدة وأوافق</t>
  </si>
  <si>
    <t>جدول 22 (تابع): التوزيع النسبي للقضاة النظاميين في الضفة الغربية حسب رأيهم في وضع مؤسسات/ أجهزة قطاع العدالة في فلسطين والجنس، أيلول- تشرين أول 2018</t>
  </si>
  <si>
    <t>Table 22(Count): Percentage Distribution of Judges in West Bank by their Opinion about the Situation of the Palestinian Justice Bodies and Sex,</t>
  </si>
  <si>
    <t xml:space="preserve">Palestinian justice institutions are sensitive to gender </t>
  </si>
  <si>
    <t xml:space="preserve">Palestinian security institutions are sensitive to gender </t>
  </si>
  <si>
    <t xml:space="preserve">الجنس/ المساواة بين الجنسين في مهنة القضاء </t>
  </si>
  <si>
    <t>Sex\ Gender Equality in Judicial Profession</t>
  </si>
  <si>
    <t>الجنس/ المساواة بين الجنسين في النيابة</t>
  </si>
  <si>
    <t>Sex\ Gender Equality in Prosecution</t>
  </si>
  <si>
    <t>الجنس/ دور نقابة المحامين الفلسطينية</t>
  </si>
  <si>
    <t>Sex\ Role of the  Palestinian Bar Association</t>
  </si>
  <si>
    <t>الجنس/ أسباب مشكلة الاكتظاظ لدى دوائر التنفيذ</t>
  </si>
  <si>
    <t>Sex\ Reasons of Backlog at the Enforcement Departments</t>
  </si>
  <si>
    <t>الجنس/ أسباب اختلاف مستوى الطلبة</t>
  </si>
  <si>
    <t xml:space="preserve">Sex\ Reasonses for Differences Students Level </t>
  </si>
  <si>
    <t>جدول 10: التوزيع النسبي للأفراد (18 سنة فأكثر) في فلسطين حسب معرفتهم بإجراءات تقديم الدعوى لدى مؤسسات قطاعي الأمن والعدالة الفلسطينية والمنطقة، أيلول- تشرين أول 2018</t>
  </si>
  <si>
    <t>Palestinian justice institutions are sensitive to childrens issues</t>
  </si>
  <si>
    <t>Palestinian security institutions are sensitive to childrens issues</t>
  </si>
  <si>
    <t>جدول 5: التوزيع النسبي للأفراد (18 سنة فأكثر) في فلسطين الذين تعاملوا مع الشرطة المدنية الفلسطينية حسب رضاهم عن أداء الشرطة مع قضيتهم والجنس والمنطقة، أيلول- تشرين أول 2018</t>
  </si>
  <si>
    <t>الجنس/ الرضى</t>
  </si>
  <si>
    <t>Palestinian Security and Justice Institutions</t>
  </si>
  <si>
    <t>جدول 9: التوزيع النسبي للأفراد (18 سنة فأكثر) في فلسطين حسب معرفتهم بحدود صلاحيات مؤسسات قطاعي الأمن والعدالة الفلسطينية والجنس والمنطقة، أيلول- تشرين أول 2018</t>
  </si>
  <si>
    <t xml:space="preserve"> جدول 11: نسبة الأفراد (18 سنة فأكثر) في فلسطين الذين سيلجأون إلى القضاء الرسمي في حال مواجهة نزاعات أو خلافات مستقبلية حسب السبب والجنس والمنطقة، أيلول- تشرين أول 2018</t>
  </si>
  <si>
    <t>جدول 12: نسبة الأفراد (18 سنة فأكثر) في فلسطين الذين لن يلجأوا إلى القضاء الرسمي في حال مواجهة نزاعات أو خلافات مستقبلية حسب السبب والجنس والمنطقة، أيلول- تشرين أول 2018</t>
  </si>
  <si>
    <t xml:space="preserve">وزارة الداخلية  </t>
  </si>
  <si>
    <t xml:space="preserve">جهات العدالة غير الرسمية </t>
  </si>
  <si>
    <t>جدول 29: التوزيع النسبي للمحامين المزاولين في فلسطين حسب رأيهم في أسباب مشكلة الاكتظاظ لدى دوائر التنفيذ والجنس، أيلول- تشرين أول 2018</t>
  </si>
  <si>
    <t xml:space="preserve">               Sex, September-October 2018</t>
  </si>
  <si>
    <t>المؤسسة والجنس والمنطقة، أيلول- تشرين أول 2018</t>
  </si>
  <si>
    <t xml:space="preserve"> September-October 2018</t>
  </si>
  <si>
    <t xml:space="preserve">Table 21: Percentage Distribution of Judges in West Bank by their Opinion at The General Status of the the Courts in Palestine and Sex, September-                                October 2018 </t>
  </si>
  <si>
    <t xml:space="preserve">الأجهزة الأمنية الفلسطينية </t>
  </si>
  <si>
    <t>نسبة الأفراد (18 سنة فأكثر) الذين لجأوا أو استدعوا أو تواصلوا مع مؤسسات قطاعي الأمن والعدالة الفلسطينية</t>
  </si>
  <si>
    <t>نسبة الأفراد (18 سنة فأكثر) والذين حصولوا على مساعدة قانونية من أي جهة</t>
  </si>
  <si>
    <t>نسبة الأفراد (18 سنة فأكثر) الذين سيلجأون إلى القضاء الرسمي في حال مواجهة نزاعات أو خلافات مستقبلية</t>
  </si>
  <si>
    <t>نسبة الأفراد (18 سنة فأكثر) الذين لن يلجأوا إلى القضاء الرسمي في حال مواجهة نزاعات أو خلافات مستقبلية</t>
  </si>
  <si>
    <t>National Security</t>
  </si>
  <si>
    <t>Presidential Security</t>
  </si>
  <si>
    <t>Males</t>
  </si>
  <si>
    <t>Females</t>
  </si>
  <si>
    <t>ذكور</t>
  </si>
  <si>
    <t>إناث</t>
  </si>
  <si>
    <t>جدول 25: التوزيع النسبي للمحامين المزاولين في فلسطين حسب رأيهم بحلول مشكلة العدد الكبير للمحامين في فلسطين والجنس، أيلول- تشرين أول 2018</t>
  </si>
  <si>
    <t xml:space="preserve">الجنس/ حلول مشكلة العدد الكبير للمحامين  </t>
  </si>
  <si>
    <t>جدول 27: التوزيع النسبي للمحامين المزاولين في فلسطين الذين يعرفون بوجود قاعدة البيانات القانونية/ الفقهية "المقتفي" حسب الاستخدام والجنس، أيلول- تشرين أول 2018</t>
  </si>
  <si>
    <t>نسبة المحامين المزاولين الذين يعرفون بوجود قاعدة البيانات القانونية/ الفقهية "المقتفي"</t>
  </si>
  <si>
    <t>Table 27: Percentage Distribution of Practicing Lawyer in Palestine Who Know the Al-Muqtafi Legal Database Existence by Use and Sex, September-October 2018</t>
  </si>
  <si>
    <t>Percentage of Practicing Lawyer Who Know the Al Muqtafi Existence</t>
  </si>
  <si>
    <t>جدول 28: التوزيع النسبي للمحامين المزاولين في فلسطين الذين يعرفون بوجود نظام إدارة القضايا "برنامج ميزان" حسب الاستخدام والجنس, أيلول- تشرين أول 2018</t>
  </si>
  <si>
    <t>Table 28: Percentage Distribution of Practicing Lawyer in Palestine Who Know the HJC MIZAN case management system Existence by Use and Sex, September-October 2018</t>
  </si>
  <si>
    <t>Using Al Muqtafi</t>
  </si>
  <si>
    <t>نسبة المحامين المزاولبن الذين يعرفون بوجود نظام إدارة القضايا "برنامج ميزان"</t>
  </si>
  <si>
    <t>Percentage of Practicing Lawyer Who Know the HJC MIZAN Existence</t>
  </si>
  <si>
    <t>جدول 31: التوزيع النسبي للمحامين المتدربين في الضفة الغربية في الذين يعرفون بوجود قاعدة البيانات القانونية/ الفقهية "المقتفي" حسب الاستخدام والجنس، أيلول- تشرين أول 2018</t>
  </si>
  <si>
    <t>Table 31: Percentage Distribution of Training Lawyer in West Bank Who Know the Al-Muqtafi Legal Database Existence by Use and Sex, September-October 2018</t>
  </si>
  <si>
    <t>نسبة المحامين المتدربين الذين يعرفون بوجود قاعدة البيانات القانونية/ الفقهية "المقتفي"</t>
  </si>
  <si>
    <t>Percentage of Training Lawyer Who Know the Al Muqtafi Existence</t>
  </si>
  <si>
    <t>جدول 32: التوزيع النسبي للمحامين المتدربين في الضفة الغربية الذين يعرفون بوجود نظام إدارة القضايا "برنامج ميزان" حسب الاستخدام والجنس, أيلول- تشرين أول 2018</t>
  </si>
  <si>
    <t>Table 32: Percentage Distribution of Training Lawyer in West Bank Who Know the HJC MIZAN case management system Existence by Use and Sex, September-October 2018</t>
  </si>
  <si>
    <t>نسبة المحامين المتدربين الذين يعرفون بوجود نظام إدارة القضايا "برنامج ميزان"</t>
  </si>
  <si>
    <t>Percentage of Training Lawyer Who Know the HJC MIZAN Existence</t>
  </si>
  <si>
    <t>جدول 1: مقارنة أهم مؤشرات مسح توجهات الأفراد حول واقع العدالة في فلسطين 2015, 2018</t>
  </si>
  <si>
    <t>Table 3: Percentage of Persons (18 years and above) in Palestine who Resorted/ Called or Interacted With the Palestinian Justice and Security Institutions Sector during the Past 12 Months by Institution, Sex and Region, September-October 2018</t>
  </si>
  <si>
    <t>Percentage of Persons (18 years and above) who Resorted/ Called or Interacted With the Palestinian Justice and Security Institutions Sector</t>
  </si>
  <si>
    <t>Percentage of Persons (18 years and above) Who will Approaching Official Judiciary in case of Future Disputes</t>
  </si>
  <si>
    <t xml:space="preserve">Percentage of Persons (18 years and above) Who will Not Approaching Official Judiciary in Case of Future Disputes </t>
  </si>
  <si>
    <t>Table 13: Percentage Distribution of Persons (18 years and above) in Palestine by their Satisfaction With the Performance of the Palestinian Courts and Region, September-October 2018</t>
  </si>
  <si>
    <t>Table 17: Percentage Distribution of Persons (18 Years and above) in Palestine by their Satisfaction with Palestinian Security Institutions and Sex, September-October 2018</t>
  </si>
  <si>
    <t>Table 19: Percentage Distribution of Persons (18 Years and above)  in Palestine by their Confidence in Palestinian Security and Justice Institutions in Enhancing Rule of Law and Region, September-October 2018</t>
  </si>
  <si>
    <t>Table 1: Comparison Main Indicators for Perception Survey on Status of Justice in Palestine 2015,2018</t>
  </si>
  <si>
    <t xml:space="preserve">Percentage of Persons (18 Years and Above) </t>
  </si>
  <si>
    <t>Table 12: Percentage of Persons (18 years and above) in Palestine Who will Not Approaching the Official Judiciary in Case of Future Disputes by Reason, sex and Region, September-October 2018</t>
  </si>
  <si>
    <t>Table 11: Percentage of Persons (18 years and above) in Palestine Who will Approaching the Official Judiciary in Case of Future Disputes by Reason, Sex and Region, September-October 2018</t>
  </si>
  <si>
    <t>Table 18: Percentage Distribution of Persons (18 Years and above) in Palestine by their Confidence in Palestinian Security and Justice Institutions in Enhancing Rule of Law and Sex, September-October 2018</t>
  </si>
  <si>
    <t>Table 5: Percentage Distribution of Persons (18 Years and above ) in Palestine who Dealt with the Palestinian Civil Police by their Satisfaction on the Performance of the Police with their Case, Sex and Region, September-October 2018</t>
  </si>
  <si>
    <t>Table 6: Percentage Distribution of Persons (18 Years and above) in Palestine who Dealt with the Regular Courts by their Satisfaction on the Performance of the Palestinian regular courts with their Case, Sex and Region, September-October 2018</t>
  </si>
  <si>
    <t>Table 8: Percentage Distribution of Persons (18 Years and above) in Palestine who Dealt with Tribal Justice by their Satisfaction on the Performance of Tribal Justice with their Case, Sex and Region, September-October 2018</t>
  </si>
  <si>
    <t>Table 7: Percentage Distribution of Persons (18 Years and above) in Palestine who Dealt with the Palestinian Sharia courts by their Satisfaction on the Performance of the Sharia Courts with their Case, Sex and Region, September-October 2018</t>
  </si>
  <si>
    <t>Table 10: Percentage Distribution of Persons (18 Years and above) in Palestine by their Knowledge of the Procedures for Filing a Claim by Palestinian Security and Justice Institutions Sector and Region, September-October 2018</t>
  </si>
  <si>
    <t>Table 9: Percentage Distribution of Persons (18 Years and above) in Palestine by Their Knowledge of the Palestinian Security and Justice Institutions Mandate sector, Sex and Region, September-October 2018</t>
  </si>
  <si>
    <t xml:space="preserve">Table 15: Percentage Distribution of Persons (18 Years and above) in Palestine by their Satisfaction with Palestinian Justice Institutions and </t>
  </si>
  <si>
    <t>Table 16: Percentage Distribution of Persons (18 Years and above) in Palestine by their Satisfaction with Palestinian Security Institutions and Region, September-October 2018</t>
  </si>
  <si>
    <t>Sex\ Possible Solutions for the Large Number of lawyer</t>
  </si>
  <si>
    <t>Table 23: Percentage Distribution of Shari’a Judges in Palestine by Their Opinion at Gender Equality in Judicial Profession and Sex, September-                                                     October 2018</t>
  </si>
  <si>
    <t>المنطقة</t>
  </si>
  <si>
    <t>Region</t>
  </si>
  <si>
    <t>جدول 2: نسبة الأفراد (18 سنة فأكثر) في فلسطين الذين استدعوا أو تواصلوا مع أجهزة أمن الاحتلال الإسرائيلي خلال 12 شهراً الماضية حسب الجهاز والمنطقة, أيلول- تشرين أول 2018</t>
  </si>
  <si>
    <t>*Gaza Strip</t>
  </si>
  <si>
    <t>قطاع غزة *</t>
  </si>
  <si>
    <t>جهات إسرائيلية أخرى**</t>
  </si>
  <si>
    <t>** تشمل المحاكم والسجون الإٍسرائيلية</t>
  </si>
  <si>
    <t xml:space="preserve">** Include Courts and Israeli Prisons </t>
  </si>
  <si>
    <t>Other Israeli agencies**</t>
  </si>
  <si>
    <t>* التباين مرتفع لهذا المؤشر ويجب التعامل مع الأرقام بحذر</t>
  </si>
  <si>
    <t>* Variance is high for this indicator and should deal carefully with numbers</t>
  </si>
  <si>
    <t>مؤسسات حكومية</t>
  </si>
  <si>
    <t>Government institutions</t>
  </si>
  <si>
    <t>جدول 4: التوزيع النسبي للأفراد (18 سنة فأكثر) في فلسطين الذين حصلوا على مساعدة قانونية حسب الجهة والمنطقة، أيلول- تشرين أول 2018</t>
  </si>
  <si>
    <t>Table 4: Percentage Distribution of Persons (18 Years and above) in Palestine who Received Legal Assistance  by Provider and Region, September-October 2018</t>
  </si>
  <si>
    <t>Table 2: Percentage of Persons (18 years and above) in Palestine who Called or Interacted With Israeli Security Agencies during the Past 12 Months by Agency and Region, September-October 2018</t>
  </si>
  <si>
    <t>إناث*</t>
  </si>
  <si>
    <t>Females*</t>
  </si>
  <si>
    <t>غير راض **</t>
  </si>
  <si>
    <t>راض ***</t>
  </si>
  <si>
    <t>Unsatisfied **</t>
  </si>
  <si>
    <t>Satisfied ***</t>
  </si>
  <si>
    <t>** Include Not Satisfied at all and Not Satisfied</t>
  </si>
  <si>
    <t>*** Include Very Satisfied and Satisfied</t>
  </si>
  <si>
    <t>** تشمل غير راض ابداً وغير راض</t>
  </si>
  <si>
    <t>*** تشمل راض جداً وراض</t>
  </si>
  <si>
    <t>نسبة الأفراد (18 سنة فأكثر) الذين استدعوا أو تواصلوا مع أجهزة أمن الاحتلال الإسرائيلي</t>
  </si>
  <si>
    <t>Percentage of Persons (18 years and above) who Called or Interacted With Israeli Security Agencies</t>
  </si>
  <si>
    <t xml:space="preserve">Percentage of Persons (18 Years and above) who Received legal Assistance from any Provider </t>
  </si>
  <si>
    <t>موائمة المحاكم لتلبية احتياجات ذوي الإعاقة</t>
  </si>
  <si>
    <t xml:space="preserve">Table 34: Percentage Distribution of Law Students  in Palestinian Universities by Their Opinion on Reasons for the Difference between Students Graduates Abroad and Students Graduates in Palestinian and Sex, September-October 2018 </t>
  </si>
  <si>
    <t xml:space="preserve">Table 33: Percentage Distribution of Law Academicians in Palestinian Universities by their Opinion on Reasons for the Difference between Students Graduates Abroad and Students Graduates in Palestinian and Sex, September-October 2018 </t>
  </si>
  <si>
    <t>The Bar Association is improving the ethics and conduct of the profession</t>
  </si>
  <si>
    <t>المحاكم الشرعية والكنسية</t>
  </si>
  <si>
    <t xml:space="preserve">The Palestinian Security Forces </t>
  </si>
  <si>
    <t>القضايا الجنائية المتعلقة بالعنف الأسري (نساء، اطفال، كبار السن)</t>
  </si>
  <si>
    <t>Table 14: Percentage Distribution of Persons (18 Years and above) in Palestine by their Satisfaction with Palestinian Justice Institutions and Region,</t>
  </si>
  <si>
    <t>September-October 2019</t>
  </si>
  <si>
    <t>مؤسسات الأمن والعدالة</t>
  </si>
  <si>
    <t>جدول 18: التوزيع النسبي للأفراد (18 سنة فأكثر) في فلسطين حسب ثقتهم بمؤسسات الأمن والعدالة الفلسطينية في تعزيز سيادة القانون والجنس، أيلول- تشرين أول 2018</t>
  </si>
  <si>
    <t>جدول 19: التوزيع النسبي للأفراد (18 سنة فأكثر) في فلسطين حسب ثقتهم بمؤسسات الأمن والعدالة الفلسطينية في دعم وتعزيز سيادة القانون والمنطقة، أيلول- تشرين أول 2018</t>
  </si>
  <si>
    <t>القضاء العشائري وغير الرسمي أكثر عدلا</t>
  </si>
  <si>
    <t>Number of female judges is sufficient</t>
  </si>
  <si>
    <t>Number of female judges in high positions is sufficient</t>
  </si>
  <si>
    <t>Number of female prosecutors is sufficient</t>
  </si>
  <si>
    <t>Number of female prosecutors in high positions is sufficient</t>
  </si>
  <si>
    <t xml:space="preserve">Table 25: Percentage Distribution of Practicing Lawyer in Palestine by their Opinion on the Solution of Problem of the Large Number of Lawyer and Sex, September-October 2018 </t>
  </si>
  <si>
    <t>استخدام قاعدة بيانات المقتفي</t>
  </si>
  <si>
    <t xml:space="preserve"> Table 30: Percentage Distribution of Training Lawyer in West Bank by the Reasons for Studying Law and Sex, September-                                          October 2018 </t>
  </si>
  <si>
    <t xml:space="preserve">    أيلول-  تشرين أول 2018</t>
  </si>
  <si>
    <t xml:space="preserve">جدول 33: التوزيع النسبي لهيئة تدريس كليات الحقوق الفلسطينية حسب رأيهم بالأسباب التي تؤدي للتفاوت بين مستوى خريجي جامعات خارج البلاد وخريجي الجامعات الفلسطينية والجنس،  </t>
  </si>
  <si>
    <t xml:space="preserve"> Israeli Security Agencies</t>
  </si>
  <si>
    <t>جدول 34: التوزيع النسبي لطلبة كليات الحقوق الفلسطينية حسب رأيهم بأسباب التفاوت بين مستوى خريجي جامعات خارج البلاد وخريجي الجامعات الفلسطينية والجنس،</t>
  </si>
  <si>
    <t>أيلول- تشرين أول 2019</t>
  </si>
</sst>
</file>

<file path=xl/styles.xml><?xml version="1.0" encoding="utf-8"?>
<styleSheet xmlns="http://schemas.openxmlformats.org/spreadsheetml/2006/main">
  <numFmts count="6">
    <numFmt numFmtId="164" formatCode="\ \ @"/>
    <numFmt numFmtId="165" formatCode="\ \ 0.0"/>
    <numFmt numFmtId="166" formatCode="\ \ 0"/>
    <numFmt numFmtId="167" formatCode="0.0"/>
    <numFmt numFmtId="168" formatCode="\ \ \ 0.0"/>
    <numFmt numFmtId="169" formatCode="\ @"/>
  </numFmts>
  <fonts count="42">
    <font>
      <sz val="11"/>
      <color theme="1"/>
      <name val="Arial"/>
      <family val="2"/>
      <charset val="178"/>
      <scheme val="minor"/>
    </font>
    <font>
      <b/>
      <sz val="9"/>
      <color theme="1"/>
      <name val="Arial"/>
      <family val="2"/>
    </font>
    <font>
      <sz val="9"/>
      <name val="Arial"/>
      <family val="2"/>
    </font>
    <font>
      <sz val="9"/>
      <color theme="1"/>
      <name val="Simplified Arabic"/>
      <family val="1"/>
    </font>
    <font>
      <b/>
      <sz val="11"/>
      <name val="Arial"/>
      <family val="2"/>
    </font>
    <font>
      <b/>
      <sz val="9"/>
      <name val="Simplified Arabic"/>
      <family val="1"/>
    </font>
    <font>
      <b/>
      <sz val="9"/>
      <name val="Arial"/>
      <family val="2"/>
      <scheme val="minor"/>
    </font>
    <font>
      <b/>
      <sz val="9"/>
      <name val="Arial"/>
      <family val="2"/>
    </font>
    <font>
      <sz val="9"/>
      <name val="Simplified Arabic"/>
      <family val="1"/>
    </font>
    <font>
      <sz val="9"/>
      <color rgb="FF000000"/>
      <name val="Arial"/>
      <family val="2"/>
    </font>
    <font>
      <sz val="9"/>
      <name val="Arial"/>
      <family val="2"/>
      <scheme val="minor"/>
    </font>
    <font>
      <sz val="10"/>
      <name val="Arial"/>
      <family val="2"/>
    </font>
    <font>
      <sz val="9"/>
      <color theme="1"/>
      <name val="Arial"/>
      <family val="2"/>
      <scheme val="minor"/>
    </font>
    <font>
      <b/>
      <sz val="11"/>
      <name val="Simplified Arabic"/>
      <family val="1"/>
    </font>
    <font>
      <b/>
      <sz val="11"/>
      <name val="Arial"/>
      <family val="2"/>
      <scheme val="minor"/>
    </font>
    <font>
      <b/>
      <sz val="9"/>
      <name val="Simplified Arabic"/>
      <family val="1"/>
    </font>
    <font>
      <sz val="9"/>
      <name val="Simplified Arabic"/>
      <family val="1"/>
    </font>
    <font>
      <sz val="9"/>
      <color rgb="FF000000"/>
      <name val="Arial"/>
      <family val="2"/>
      <scheme val="minor"/>
    </font>
    <font>
      <sz val="10"/>
      <name val="Simplified Arabic"/>
      <family val="1"/>
    </font>
    <font>
      <sz val="9"/>
      <color theme="1"/>
      <name val="Simplified Arabic"/>
      <family val="1"/>
    </font>
    <font>
      <sz val="11"/>
      <color theme="1"/>
      <name val="Simplified Arabic"/>
      <family val="1"/>
    </font>
    <font>
      <b/>
      <sz val="11"/>
      <color theme="1"/>
      <name val="Arial"/>
      <family val="2"/>
      <charset val="178"/>
      <scheme val="minor"/>
    </font>
    <font>
      <sz val="9"/>
      <color theme="1"/>
      <name val="Arial"/>
      <family val="2"/>
      <charset val="178"/>
      <scheme val="minor"/>
    </font>
    <font>
      <sz val="11"/>
      <name val="Arial"/>
      <family val="2"/>
      <scheme val="minor"/>
    </font>
    <font>
      <b/>
      <sz val="9"/>
      <color rgb="FF000000"/>
      <name val="Arial"/>
      <family val="2"/>
    </font>
    <font>
      <sz val="9"/>
      <color theme="1"/>
      <name val="Arial"/>
      <family val="2"/>
    </font>
    <font>
      <b/>
      <sz val="11"/>
      <color rgb="FF1D1B11"/>
      <name val="Simplified Arabic"/>
      <family val="1"/>
    </font>
    <font>
      <b/>
      <sz val="11"/>
      <color theme="1"/>
      <name val="Arial"/>
      <family val="2"/>
      <scheme val="minor"/>
    </font>
    <font>
      <b/>
      <sz val="9"/>
      <color theme="1"/>
      <name val="Simplified Arabic"/>
      <family val="1"/>
    </font>
    <font>
      <b/>
      <sz val="9"/>
      <color theme="1"/>
      <name val="Arial"/>
      <family val="2"/>
      <scheme val="minor"/>
    </font>
    <font>
      <sz val="11"/>
      <color theme="1"/>
      <name val="Simplified Arabic"/>
      <family val="1"/>
    </font>
    <font>
      <b/>
      <sz val="9"/>
      <name val="Arial"/>
      <family val="2"/>
      <charset val="178"/>
      <scheme val="minor"/>
    </font>
    <font>
      <b/>
      <sz val="9"/>
      <color theme="1"/>
      <name val="Simplified Arabic"/>
      <family val="1"/>
    </font>
    <font>
      <b/>
      <sz val="9"/>
      <color theme="1"/>
      <name val="Arial"/>
      <family val="2"/>
      <charset val="178"/>
      <scheme val="minor"/>
    </font>
    <font>
      <b/>
      <sz val="9"/>
      <color rgb="FF1D1B11"/>
      <name val="Simplified Arabic"/>
      <family val="1"/>
    </font>
    <font>
      <b/>
      <sz val="11"/>
      <color rgb="FF1D1B11"/>
      <name val="Arial"/>
      <family val="2"/>
    </font>
    <font>
      <sz val="10"/>
      <name val="Arial"/>
    </font>
    <font>
      <b/>
      <sz val="9"/>
      <color rgb="FF000000"/>
      <name val="Arial"/>
      <family val="2"/>
      <scheme val="minor"/>
    </font>
    <font>
      <sz val="11"/>
      <name val="Arial"/>
      <family val="2"/>
      <charset val="178"/>
      <scheme val="minor"/>
    </font>
    <font>
      <sz val="9"/>
      <color theme="5"/>
      <name val="Arial"/>
      <family val="2"/>
      <scheme val="minor"/>
    </font>
    <font>
      <sz val="9"/>
      <color theme="5"/>
      <name val="Arial"/>
      <family val="2"/>
      <charset val="178"/>
      <scheme val="minor"/>
    </font>
    <font>
      <sz val="9"/>
      <name val="Arial"/>
      <family val="2"/>
      <charset val="178"/>
      <scheme val="minor"/>
    </font>
  </fonts>
  <fills count="2">
    <fill>
      <patternFill patternType="none"/>
    </fill>
    <fill>
      <patternFill patternType="gray125"/>
    </fill>
  </fills>
  <borders count="20">
    <border>
      <left/>
      <right/>
      <top/>
      <bottom/>
      <diagonal/>
    </border>
    <border>
      <left style="thin">
        <color auto="1"/>
      </left>
      <right style="thin">
        <color auto="1"/>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rgb="FF000000"/>
      </left>
      <right/>
      <top/>
      <bottom/>
      <diagonal/>
    </border>
    <border>
      <left style="thin">
        <color auto="1"/>
      </left>
      <right style="thin">
        <color auto="1"/>
      </right>
      <top/>
      <bottom style="thin">
        <color rgb="FF000000"/>
      </bottom>
      <diagonal/>
    </border>
    <border>
      <left style="thin">
        <color rgb="FF000000"/>
      </left>
      <right/>
      <top/>
      <bottom style="thin">
        <color indexed="64"/>
      </bottom>
      <diagonal/>
    </border>
    <border>
      <left style="thin">
        <color auto="1"/>
      </left>
      <right style="thin">
        <color auto="1"/>
      </right>
      <top style="thin">
        <color indexed="64"/>
      </top>
      <bottom style="thin">
        <color indexed="64"/>
      </bottom>
      <diagonal/>
    </border>
    <border>
      <left style="thin">
        <color rgb="FF000000"/>
      </left>
      <right/>
      <top style="thin">
        <color indexed="64"/>
      </top>
      <bottom style="thin">
        <color indexed="64"/>
      </bottom>
      <diagonal/>
    </border>
  </borders>
  <cellStyleXfs count="3">
    <xf numFmtId="0" fontId="0" fillId="0" borderId="0"/>
    <xf numFmtId="0" fontId="11" fillId="0" borderId="0"/>
    <xf numFmtId="0" fontId="36" fillId="0" borderId="0"/>
  </cellStyleXfs>
  <cellXfs count="757">
    <xf numFmtId="0" fontId="0" fillId="0" borderId="0" xfId="0"/>
    <xf numFmtId="0" fontId="0" fillId="0" borderId="8" xfId="0" applyBorder="1" applyAlignment="1"/>
    <xf numFmtId="0" fontId="6" fillId="0" borderId="12" xfId="0" applyFont="1" applyBorder="1" applyAlignment="1">
      <alignment vertical="center"/>
    </xf>
    <xf numFmtId="165" fontId="9" fillId="0" borderId="4" xfId="0" applyNumberFormat="1" applyFont="1" applyFill="1" applyBorder="1" applyAlignment="1">
      <alignment horizontal="left" vertical="center" wrapText="1" readingOrder="2"/>
    </xf>
    <xf numFmtId="165" fontId="9" fillId="0" borderId="0" xfId="0" applyNumberFormat="1" applyFont="1" applyFill="1" applyBorder="1" applyAlignment="1">
      <alignment horizontal="left" vertical="center" wrapText="1" readingOrder="2"/>
    </xf>
    <xf numFmtId="165" fontId="9" fillId="0" borderId="5" xfId="0" applyNumberFormat="1" applyFont="1" applyFill="1" applyBorder="1" applyAlignment="1">
      <alignment horizontal="left" vertical="center" wrapText="1" readingOrder="2"/>
    </xf>
    <xf numFmtId="0" fontId="12" fillId="0" borderId="0" xfId="0" applyFont="1"/>
    <xf numFmtId="0" fontId="7" fillId="0" borderId="0" xfId="1" quotePrefix="1" applyFont="1" applyAlignment="1">
      <alignment vertical="center" wrapText="1" readingOrder="2"/>
    </xf>
    <xf numFmtId="0" fontId="2" fillId="0" borderId="0" xfId="1" applyFont="1"/>
    <xf numFmtId="0" fontId="2" fillId="0" borderId="0" xfId="1" applyFont="1" applyAlignment="1">
      <alignment wrapText="1"/>
    </xf>
    <xf numFmtId="0" fontId="15" fillId="0" borderId="1" xfId="1" applyFont="1" applyBorder="1" applyAlignment="1">
      <alignment horizontal="center" vertical="center" wrapText="1" readingOrder="2"/>
    </xf>
    <xf numFmtId="165" fontId="9" fillId="0" borderId="0" xfId="0" applyNumberFormat="1" applyFont="1" applyFill="1" applyBorder="1" applyAlignment="1">
      <alignment vertical="center" wrapText="1" readingOrder="2"/>
    </xf>
    <xf numFmtId="165" fontId="9" fillId="0" borderId="5" xfId="0" applyNumberFormat="1" applyFont="1" applyFill="1" applyBorder="1" applyAlignment="1">
      <alignment vertical="center" wrapText="1" readingOrder="2"/>
    </xf>
    <xf numFmtId="166" fontId="7" fillId="0" borderId="6" xfId="1" applyNumberFormat="1" applyFont="1" applyFill="1" applyBorder="1" applyAlignment="1">
      <alignment vertical="center" readingOrder="2"/>
    </xf>
    <xf numFmtId="166" fontId="7" fillId="0" borderId="8" xfId="1" applyNumberFormat="1" applyFont="1" applyFill="1" applyBorder="1" applyAlignment="1">
      <alignment vertical="center" readingOrder="2"/>
    </xf>
    <xf numFmtId="166" fontId="7" fillId="0" borderId="7" xfId="1" applyNumberFormat="1" applyFont="1" applyFill="1" applyBorder="1" applyAlignment="1">
      <alignment vertical="center" readingOrder="2"/>
    </xf>
    <xf numFmtId="165" fontId="9" fillId="0" borderId="14" xfId="0" applyNumberFormat="1" applyFont="1" applyFill="1" applyBorder="1" applyAlignment="1">
      <alignment vertical="center" wrapText="1" readingOrder="2"/>
    </xf>
    <xf numFmtId="165" fontId="9" fillId="0" borderId="10" xfId="0" applyNumberFormat="1" applyFont="1" applyFill="1" applyBorder="1" applyAlignment="1">
      <alignment vertical="center" wrapText="1" readingOrder="2"/>
    </xf>
    <xf numFmtId="167" fontId="2" fillId="0" borderId="0" xfId="1" applyNumberFormat="1" applyFont="1" applyFill="1" applyBorder="1" applyAlignment="1">
      <alignment horizontal="left" vertical="center" wrapText="1" indent="1"/>
    </xf>
    <xf numFmtId="1" fontId="7" fillId="0" borderId="0" xfId="1" applyNumberFormat="1" applyFont="1" applyFill="1" applyBorder="1" applyAlignment="1">
      <alignment horizontal="left" vertical="center" wrapText="1" indent="1"/>
    </xf>
    <xf numFmtId="0" fontId="11" fillId="0" borderId="0" xfId="1"/>
    <xf numFmtId="0" fontId="10" fillId="0" borderId="0" xfId="1" applyFont="1"/>
    <xf numFmtId="0" fontId="16" fillId="0" borderId="1" xfId="1" quotePrefix="1" applyNumberFormat="1" applyFont="1" applyBorder="1" applyAlignment="1">
      <alignment horizontal="center" vertical="center" wrapText="1" readingOrder="2"/>
    </xf>
    <xf numFmtId="0" fontId="16" fillId="0" borderId="1" xfId="1" applyNumberFormat="1" applyFont="1" applyBorder="1" applyAlignment="1">
      <alignment horizontal="center" vertical="center" wrapText="1" readingOrder="2"/>
    </xf>
    <xf numFmtId="0" fontId="15" fillId="0" borderId="1" xfId="1" applyNumberFormat="1" applyFont="1" applyBorder="1" applyAlignment="1">
      <alignment horizontal="center" vertical="center" wrapText="1" readingOrder="2"/>
    </xf>
    <xf numFmtId="0" fontId="18" fillId="0" borderId="0" xfId="1" applyFont="1"/>
    <xf numFmtId="0" fontId="10" fillId="0" borderId="2" xfId="1" quotePrefix="1" applyNumberFormat="1" applyFont="1" applyBorder="1" applyAlignment="1">
      <alignment horizontal="center" vertical="center" wrapText="1"/>
    </xf>
    <xf numFmtId="0" fontId="10" fillId="0" borderId="2" xfId="1" applyNumberFormat="1" applyFont="1" applyBorder="1" applyAlignment="1">
      <alignment horizontal="center" vertical="center" wrapText="1"/>
    </xf>
    <xf numFmtId="0" fontId="6" fillId="0" borderId="2" xfId="1" applyNumberFormat="1" applyFont="1" applyBorder="1" applyAlignment="1">
      <alignment horizontal="center" vertical="center" wrapText="1"/>
    </xf>
    <xf numFmtId="165" fontId="10" fillId="0" borderId="14" xfId="1" applyNumberFormat="1" applyFont="1" applyBorder="1" applyAlignment="1">
      <alignment vertical="center" wrapText="1" readingOrder="2"/>
    </xf>
    <xf numFmtId="166" fontId="6" fillId="0" borderId="10" xfId="1" applyNumberFormat="1" applyFont="1" applyBorder="1" applyAlignment="1">
      <alignment vertical="center" wrapText="1" readingOrder="2"/>
    </xf>
    <xf numFmtId="166" fontId="6" fillId="0" borderId="14" xfId="1" applyNumberFormat="1" applyFont="1" applyBorder="1" applyAlignment="1">
      <alignment vertical="center" wrapText="1" readingOrder="2"/>
    </xf>
    <xf numFmtId="165" fontId="10" fillId="0" borderId="0" xfId="1" applyNumberFormat="1" applyFont="1" applyBorder="1" applyAlignment="1">
      <alignment vertical="center" wrapText="1" readingOrder="2"/>
    </xf>
    <xf numFmtId="166" fontId="6" fillId="0" borderId="5" xfId="1" applyNumberFormat="1" applyFont="1" applyBorder="1" applyAlignment="1">
      <alignment vertical="center" wrapText="1" readingOrder="2"/>
    </xf>
    <xf numFmtId="166" fontId="6" fillId="0" borderId="0" xfId="1" applyNumberFormat="1" applyFont="1" applyBorder="1" applyAlignment="1">
      <alignment vertical="center" wrapText="1" readingOrder="2"/>
    </xf>
    <xf numFmtId="166" fontId="6" fillId="0" borderId="7" xfId="1" applyNumberFormat="1" applyFont="1" applyBorder="1" applyAlignment="1">
      <alignment vertical="center" wrapText="1" readingOrder="2"/>
    </xf>
    <xf numFmtId="166" fontId="6" fillId="0" borderId="8" xfId="1" applyNumberFormat="1" applyFont="1" applyBorder="1" applyAlignment="1">
      <alignment vertical="center" wrapText="1" readingOrder="2"/>
    </xf>
    <xf numFmtId="0" fontId="10" fillId="0" borderId="0" xfId="1" applyFont="1" applyBorder="1"/>
    <xf numFmtId="0" fontId="11" fillId="0" borderId="0" xfId="1" applyBorder="1"/>
    <xf numFmtId="0" fontId="6" fillId="0" borderId="0" xfId="1" applyFont="1" applyAlignment="1">
      <alignment vertical="center" wrapText="1" readingOrder="1"/>
    </xf>
    <xf numFmtId="0" fontId="6" fillId="0" borderId="0" xfId="1" applyFont="1" applyBorder="1" applyAlignment="1">
      <alignment horizontal="center" vertical="center" wrapText="1" readingOrder="1"/>
    </xf>
    <xf numFmtId="0" fontId="16" fillId="0" borderId="1" xfId="1" quotePrefix="1" applyFont="1" applyBorder="1" applyAlignment="1">
      <alignment horizontal="center" vertical="center" wrapText="1" readingOrder="2"/>
    </xf>
    <xf numFmtId="0" fontId="16" fillId="0" borderId="1" xfId="1" applyFont="1" applyBorder="1" applyAlignment="1">
      <alignment horizontal="center" vertical="center" wrapText="1" readingOrder="2"/>
    </xf>
    <xf numFmtId="0" fontId="19" fillId="0" borderId="0" xfId="0" applyFont="1"/>
    <xf numFmtId="0" fontId="20" fillId="0" borderId="0" xfId="0" applyFont="1"/>
    <xf numFmtId="0" fontId="10" fillId="0" borderId="2" xfId="1" quotePrefix="1" applyFont="1" applyBorder="1" applyAlignment="1">
      <alignment horizontal="center" vertical="center" wrapText="1"/>
    </xf>
    <xf numFmtId="0" fontId="10" fillId="0" borderId="2" xfId="1" applyFont="1" applyBorder="1" applyAlignment="1">
      <alignment horizontal="center" vertical="center" wrapText="1"/>
    </xf>
    <xf numFmtId="165" fontId="10" fillId="0" borderId="9" xfId="1" applyNumberFormat="1" applyFont="1" applyBorder="1" applyAlignment="1">
      <alignment vertical="center" wrapText="1" readingOrder="2"/>
    </xf>
    <xf numFmtId="165" fontId="10" fillId="0" borderId="4" xfId="1" applyNumberFormat="1" applyFont="1" applyBorder="1" applyAlignment="1">
      <alignment vertical="center" wrapText="1" readingOrder="2"/>
    </xf>
    <xf numFmtId="165" fontId="10" fillId="0" borderId="4" xfId="1" applyNumberFormat="1" applyFont="1" applyFill="1" applyBorder="1" applyAlignment="1">
      <alignment vertical="center" wrapText="1" readingOrder="2"/>
    </xf>
    <xf numFmtId="165" fontId="10" fillId="0" borderId="0" xfId="1" applyNumberFormat="1" applyFont="1" applyFill="1" applyBorder="1" applyAlignment="1">
      <alignment vertical="center" wrapText="1" readingOrder="2"/>
    </xf>
    <xf numFmtId="165" fontId="10" fillId="0" borderId="6" xfId="1" applyNumberFormat="1" applyFont="1" applyFill="1" applyBorder="1" applyAlignment="1">
      <alignment vertical="center" wrapText="1" readingOrder="2"/>
    </xf>
    <xf numFmtId="165" fontId="10" fillId="0" borderId="8" xfId="1" applyNumberFormat="1" applyFont="1" applyFill="1" applyBorder="1" applyAlignment="1">
      <alignment vertical="center" wrapText="1" readingOrder="2"/>
    </xf>
    <xf numFmtId="0" fontId="12" fillId="0" borderId="0" xfId="0" applyFont="1" applyAlignment="1">
      <alignment wrapText="1"/>
    </xf>
    <xf numFmtId="0" fontId="0" fillId="0" borderId="0" xfId="0" applyAlignment="1">
      <alignment wrapText="1"/>
    </xf>
    <xf numFmtId="0" fontId="11" fillId="0" borderId="0" xfId="1" applyAlignment="1">
      <alignment wrapText="1"/>
    </xf>
    <xf numFmtId="0" fontId="6" fillId="0" borderId="3" xfId="1" applyNumberFormat="1" applyFont="1" applyBorder="1" applyAlignment="1">
      <alignment horizontal="center" vertical="center" wrapText="1"/>
    </xf>
    <xf numFmtId="0" fontId="0" fillId="0" borderId="0" xfId="0" applyAlignment="1">
      <alignment horizontal="right" vertical="center"/>
    </xf>
    <xf numFmtId="0" fontId="10" fillId="0" borderId="0" xfId="1" applyFont="1" applyAlignment="1">
      <alignment vertical="center"/>
    </xf>
    <xf numFmtId="0" fontId="16" fillId="0" borderId="3" xfId="1" quotePrefix="1" applyFont="1" applyBorder="1" applyAlignment="1">
      <alignment horizontal="center" vertical="center" wrapText="1" readingOrder="2"/>
    </xf>
    <xf numFmtId="0" fontId="16" fillId="0" borderId="3" xfId="1" applyFont="1" applyBorder="1" applyAlignment="1">
      <alignment horizontal="center" vertical="center" wrapText="1" readingOrder="2"/>
    </xf>
    <xf numFmtId="0" fontId="15" fillId="0" borderId="3" xfId="1" applyNumberFormat="1" applyFont="1" applyBorder="1" applyAlignment="1">
      <alignment horizontal="center" vertical="center" wrapText="1" readingOrder="2"/>
    </xf>
    <xf numFmtId="0" fontId="11" fillId="0" borderId="0" xfId="1" applyAlignment="1">
      <alignment vertical="center"/>
    </xf>
    <xf numFmtId="0" fontId="10" fillId="0" borderId="0" xfId="1" quotePrefix="1" applyFont="1" applyFill="1" applyBorder="1" applyAlignment="1">
      <alignment horizontal="right" vertical="top" readingOrder="2"/>
    </xf>
    <xf numFmtId="0" fontId="10" fillId="0" borderId="0" xfId="1" quotePrefix="1" applyFont="1" applyFill="1" applyBorder="1" applyAlignment="1">
      <alignment horizontal="right" vertical="top" wrapText="1" readingOrder="2"/>
    </xf>
    <xf numFmtId="0" fontId="21" fillId="0" borderId="0" xfId="0" applyFont="1"/>
    <xf numFmtId="0" fontId="10" fillId="0" borderId="0" xfId="0" applyFont="1"/>
    <xf numFmtId="0" fontId="10" fillId="0" borderId="0" xfId="0" applyFont="1" applyAlignment="1"/>
    <xf numFmtId="165" fontId="10" fillId="0" borderId="14" xfId="0" applyNumberFormat="1" applyFont="1" applyFill="1" applyBorder="1" applyAlignment="1">
      <alignment vertical="center" wrapText="1" readingOrder="2"/>
    </xf>
    <xf numFmtId="165" fontId="10" fillId="0" borderId="10" xfId="0" applyNumberFormat="1" applyFont="1" applyFill="1" applyBorder="1" applyAlignment="1">
      <alignment vertical="center" wrapText="1" readingOrder="2"/>
    </xf>
    <xf numFmtId="165" fontId="10" fillId="0" borderId="4" xfId="0" applyNumberFormat="1" applyFont="1" applyFill="1" applyBorder="1" applyAlignment="1">
      <alignment vertical="center" wrapText="1" readingOrder="2"/>
    </xf>
    <xf numFmtId="165" fontId="10" fillId="0" borderId="0" xfId="0" applyNumberFormat="1" applyFont="1" applyFill="1" applyBorder="1" applyAlignment="1">
      <alignment vertical="center" wrapText="1" readingOrder="2"/>
    </xf>
    <xf numFmtId="165" fontId="10" fillId="0" borderId="5" xfId="0" applyNumberFormat="1" applyFont="1" applyFill="1" applyBorder="1" applyAlignment="1">
      <alignment vertical="center" wrapText="1" readingOrder="2"/>
    </xf>
    <xf numFmtId="166" fontId="6" fillId="0" borderId="8" xfId="0" applyNumberFormat="1" applyFont="1" applyFill="1" applyBorder="1" applyAlignment="1">
      <alignment vertical="center" wrapText="1" readingOrder="2"/>
    </xf>
    <xf numFmtId="0" fontId="6" fillId="0" borderId="0" xfId="0" applyFont="1" applyFill="1" applyBorder="1" applyAlignment="1">
      <alignment horizontal="right" vertical="top" readingOrder="2"/>
    </xf>
    <xf numFmtId="1" fontId="6" fillId="0" borderId="0" xfId="0" applyNumberFormat="1" applyFont="1" applyFill="1" applyBorder="1" applyAlignment="1">
      <alignment horizontal="left" vertical="center" wrapText="1" indent="1"/>
    </xf>
    <xf numFmtId="0" fontId="6" fillId="0" borderId="0" xfId="0" applyFont="1" applyFill="1" applyBorder="1" applyAlignment="1">
      <alignment horizontal="left" vertical="top" wrapText="1" indent="1" readingOrder="1"/>
    </xf>
    <xf numFmtId="0" fontId="10" fillId="0" borderId="0" xfId="1" applyFont="1" applyAlignment="1">
      <alignment vertical="center" wrapText="1"/>
    </xf>
    <xf numFmtId="166" fontId="6" fillId="0" borderId="6" xfId="1" applyNumberFormat="1" applyFont="1" applyFill="1" applyBorder="1" applyAlignment="1">
      <alignment vertical="center" wrapText="1" readingOrder="2"/>
    </xf>
    <xf numFmtId="166" fontId="6" fillId="0" borderId="8" xfId="1" applyNumberFormat="1" applyFont="1" applyFill="1" applyBorder="1" applyAlignment="1">
      <alignment vertical="center" wrapText="1" readingOrder="2"/>
    </xf>
    <xf numFmtId="166" fontId="6" fillId="0" borderId="7" xfId="1" applyNumberFormat="1" applyFont="1" applyFill="1" applyBorder="1" applyAlignment="1">
      <alignment vertical="center" wrapText="1" readingOrder="2"/>
    </xf>
    <xf numFmtId="0" fontId="23" fillId="0" borderId="0" xfId="1" applyFont="1"/>
    <xf numFmtId="0" fontId="6" fillId="0" borderId="2" xfId="1" applyFont="1" applyBorder="1" applyAlignment="1">
      <alignment horizontal="center" vertical="center" wrapText="1"/>
    </xf>
    <xf numFmtId="166" fontId="6" fillId="0" borderId="0" xfId="1" applyNumberFormat="1" applyFont="1" applyFill="1" applyBorder="1" applyAlignment="1">
      <alignment vertical="center" wrapText="1" readingOrder="2"/>
    </xf>
    <xf numFmtId="166" fontId="6" fillId="0" borderId="10" xfId="1" applyNumberFormat="1" applyFont="1" applyFill="1" applyBorder="1" applyAlignment="1">
      <alignment vertical="center" wrapText="1" readingOrder="2"/>
    </xf>
    <xf numFmtId="166" fontId="6" fillId="0" borderId="5" xfId="1" applyNumberFormat="1" applyFont="1" applyFill="1" applyBorder="1" applyAlignment="1">
      <alignment vertical="center" wrapText="1" readingOrder="2"/>
    </xf>
    <xf numFmtId="0" fontId="16" fillId="0" borderId="0" xfId="1" applyFont="1" applyBorder="1"/>
    <xf numFmtId="0" fontId="28" fillId="0" borderId="1" xfId="0" applyFont="1" applyBorder="1" applyAlignment="1">
      <alignment horizontal="center" vertical="center"/>
    </xf>
    <xf numFmtId="0" fontId="3" fillId="0" borderId="1" xfId="0" applyFont="1" applyBorder="1" applyAlignment="1">
      <alignment horizontal="center" vertical="center"/>
    </xf>
    <xf numFmtId="0" fontId="12" fillId="0" borderId="2" xfId="0" applyFont="1" applyBorder="1" applyAlignment="1">
      <alignment horizontal="center" vertical="center"/>
    </xf>
    <xf numFmtId="0" fontId="30" fillId="0" borderId="0" xfId="0" applyFont="1" applyAlignment="1"/>
    <xf numFmtId="0" fontId="3" fillId="0" borderId="10" xfId="0" applyFont="1" applyBorder="1" applyAlignment="1">
      <alignment horizontal="center" vertical="center"/>
    </xf>
    <xf numFmtId="0" fontId="12" fillId="0" borderId="2" xfId="0" applyFont="1" applyBorder="1" applyAlignment="1">
      <alignment horizontal="center" vertical="center" wrapText="1"/>
    </xf>
    <xf numFmtId="165" fontId="29" fillId="0" borderId="14" xfId="0" applyNumberFormat="1" applyFont="1" applyBorder="1" applyAlignment="1">
      <alignment vertical="center" readingOrder="2"/>
    </xf>
    <xf numFmtId="165" fontId="12" fillId="0" borderId="0" xfId="0" applyNumberFormat="1" applyFont="1" applyBorder="1" applyAlignment="1">
      <alignment vertical="center" readingOrder="2"/>
    </xf>
    <xf numFmtId="166" fontId="29" fillId="0" borderId="0" xfId="0" applyNumberFormat="1" applyFont="1" applyBorder="1" applyAlignment="1">
      <alignment vertical="center" readingOrder="2"/>
    </xf>
    <xf numFmtId="165" fontId="12" fillId="0" borderId="8" xfId="0" applyNumberFormat="1" applyFont="1" applyBorder="1" applyAlignment="1">
      <alignment vertical="center" readingOrder="2"/>
    </xf>
    <xf numFmtId="166" fontId="29" fillId="0" borderId="8" xfId="0" applyNumberFormat="1" applyFont="1" applyBorder="1" applyAlignment="1">
      <alignment vertical="center" readingOrder="2"/>
    </xf>
    <xf numFmtId="0" fontId="0" fillId="0" borderId="0" xfId="0" applyAlignment="1">
      <alignment horizontal="left"/>
    </xf>
    <xf numFmtId="0" fontId="3" fillId="0" borderId="1" xfId="0" applyFont="1" applyFill="1" applyBorder="1" applyAlignment="1">
      <alignment horizontal="center" vertical="center" wrapText="1" readingOrder="2"/>
    </xf>
    <xf numFmtId="0" fontId="28" fillId="0" borderId="1" xfId="0" applyFont="1" applyFill="1" applyBorder="1" applyAlignment="1">
      <alignment horizontal="center" vertical="center" wrapText="1" readingOrder="2"/>
    </xf>
    <xf numFmtId="165" fontId="29" fillId="0" borderId="10" xfId="0" applyNumberFormat="1" applyFont="1" applyBorder="1" applyAlignment="1">
      <alignment vertical="center" readingOrder="2"/>
    </xf>
    <xf numFmtId="165" fontId="12" fillId="0" borderId="4" xfId="0" applyNumberFormat="1" applyFont="1" applyBorder="1" applyAlignment="1">
      <alignment vertical="center" readingOrder="2"/>
    </xf>
    <xf numFmtId="166" fontId="29" fillId="0" borderId="5" xfId="0" applyNumberFormat="1" applyFont="1" applyBorder="1" applyAlignment="1">
      <alignment vertical="center" readingOrder="2"/>
    </xf>
    <xf numFmtId="165" fontId="12" fillId="0" borderId="6" xfId="0" applyNumberFormat="1" applyFont="1" applyBorder="1" applyAlignment="1">
      <alignment vertical="center" readingOrder="2"/>
    </xf>
    <xf numFmtId="166" fontId="29" fillId="0" borderId="7" xfId="0" applyNumberFormat="1" applyFont="1" applyBorder="1" applyAlignment="1">
      <alignment vertical="center" readingOrder="2"/>
    </xf>
    <xf numFmtId="0" fontId="22" fillId="0" borderId="0" xfId="0" applyFont="1"/>
    <xf numFmtId="0" fontId="22" fillId="0" borderId="0" xfId="0" applyFont="1" applyAlignment="1">
      <alignment vertical="center"/>
    </xf>
    <xf numFmtId="0" fontId="31" fillId="0" borderId="0" xfId="0" applyFont="1" applyAlignment="1">
      <alignment vertical="center"/>
    </xf>
    <xf numFmtId="165" fontId="6" fillId="0" borderId="14" xfId="0" applyNumberFormat="1" applyFont="1" applyBorder="1" applyAlignment="1">
      <alignment vertical="center" readingOrder="2"/>
    </xf>
    <xf numFmtId="166" fontId="6" fillId="0" borderId="0" xfId="0" applyNumberFormat="1" applyFont="1" applyBorder="1" applyAlignment="1">
      <alignment vertical="center" readingOrder="2"/>
    </xf>
    <xf numFmtId="0" fontId="0" fillId="0" borderId="0" xfId="0" applyAlignment="1">
      <alignment vertical="center"/>
    </xf>
    <xf numFmtId="0" fontId="0" fillId="0" borderId="0" xfId="0" applyFont="1"/>
    <xf numFmtId="0" fontId="3" fillId="0" borderId="0" xfId="0" applyFont="1" applyAlignment="1"/>
    <xf numFmtId="165" fontId="29" fillId="0" borderId="0" xfId="0" applyNumberFormat="1" applyFont="1" applyBorder="1" applyAlignment="1">
      <alignment vertical="center" readingOrder="2"/>
    </xf>
    <xf numFmtId="166" fontId="6" fillId="0" borderId="14" xfId="0" applyNumberFormat="1" applyFont="1" applyBorder="1" applyAlignment="1">
      <alignment vertical="center" readingOrder="2"/>
    </xf>
    <xf numFmtId="165" fontId="12" fillId="0" borderId="0" xfId="0" applyNumberFormat="1" applyFont="1" applyFill="1" applyBorder="1" applyAlignment="1">
      <alignment vertical="center" readingOrder="2"/>
    </xf>
    <xf numFmtId="165" fontId="12" fillId="0" borderId="0" xfId="0" applyNumberFormat="1" applyFont="1" applyBorder="1" applyAlignment="1">
      <alignment horizontal="right" vertical="center" indent="1" readingOrder="2"/>
    </xf>
    <xf numFmtId="166" fontId="29" fillId="0" borderId="8" xfId="0" applyNumberFormat="1" applyFont="1" applyBorder="1" applyAlignment="1">
      <alignment horizontal="right" vertical="center" indent="1" readingOrder="2"/>
    </xf>
    <xf numFmtId="0" fontId="29" fillId="0" borderId="10" xfId="0" applyFont="1" applyBorder="1" applyAlignment="1">
      <alignment vertical="center"/>
    </xf>
    <xf numFmtId="0" fontId="0" fillId="0" borderId="0" xfId="0" applyAlignment="1"/>
    <xf numFmtId="0" fontId="3" fillId="0" borderId="1" xfId="0" applyFont="1" applyBorder="1" applyAlignment="1">
      <alignment horizontal="center" vertical="center" readingOrder="2"/>
    </xf>
    <xf numFmtId="0" fontId="19" fillId="0" borderId="1" xfId="0" applyFont="1" applyBorder="1" applyAlignment="1">
      <alignment horizontal="center" vertical="center"/>
    </xf>
    <xf numFmtId="0" fontId="26" fillId="0" borderId="0" xfId="0" applyFont="1" applyAlignment="1">
      <alignment vertical="center" wrapText="1" readingOrder="2"/>
    </xf>
    <xf numFmtId="0" fontId="0" fillId="0" borderId="0" xfId="0" applyAlignment="1">
      <alignment horizontal="center" vertical="center"/>
    </xf>
    <xf numFmtId="0" fontId="0" fillId="0" borderId="0" xfId="0" applyAlignment="1">
      <alignment vertical="center" wrapText="1"/>
    </xf>
    <xf numFmtId="0" fontId="3" fillId="0" borderId="1" xfId="0" applyFont="1" applyBorder="1" applyAlignment="1">
      <alignment horizontal="center" vertical="center" wrapText="1"/>
    </xf>
    <xf numFmtId="0" fontId="12" fillId="0" borderId="7" xfId="0" applyFont="1" applyBorder="1" applyAlignment="1">
      <alignment horizontal="center" vertical="center"/>
    </xf>
    <xf numFmtId="0" fontId="0" fillId="0" borderId="0" xfId="0" applyBorder="1" applyAlignment="1">
      <alignment vertical="center"/>
    </xf>
    <xf numFmtId="0" fontId="0" fillId="0" borderId="0" xfId="0" applyAlignment="1">
      <alignment horizontal="center"/>
    </xf>
    <xf numFmtId="0" fontId="22" fillId="0" borderId="0" xfId="0" applyFont="1" applyAlignment="1">
      <alignment horizontal="center"/>
    </xf>
    <xf numFmtId="0" fontId="0" fillId="0" borderId="0" xfId="0" applyAlignment="1">
      <alignment horizontal="center" vertical="center"/>
    </xf>
    <xf numFmtId="0" fontId="0" fillId="0" borderId="0" xfId="0" applyAlignment="1">
      <alignment horizontal="center" vertical="center" readingOrder="1"/>
    </xf>
    <xf numFmtId="0" fontId="0" fillId="0" borderId="0" xfId="0" applyAlignment="1">
      <alignment horizontal="center" readingOrder="1"/>
    </xf>
    <xf numFmtId="0" fontId="34" fillId="0" borderId="0" xfId="0" applyFont="1" applyAlignment="1">
      <alignment horizontal="center" vertical="center" wrapText="1" readingOrder="1"/>
    </xf>
    <xf numFmtId="0" fontId="26" fillId="0" borderId="0" xfId="0" applyFont="1" applyAlignment="1">
      <alignment horizontal="center" vertical="center" wrapText="1" readingOrder="1"/>
    </xf>
    <xf numFmtId="0" fontId="8" fillId="0" borderId="1" xfId="0" applyFont="1" applyBorder="1" applyAlignment="1">
      <alignment horizontal="center" vertical="top" wrapText="1" readingOrder="2"/>
    </xf>
    <xf numFmtId="0" fontId="2" fillId="0" borderId="2" xfId="0" applyFont="1" applyBorder="1" applyAlignment="1">
      <alignment horizontal="center" vertical="top" wrapText="1" readingOrder="2"/>
    </xf>
    <xf numFmtId="0" fontId="8" fillId="0" borderId="3" xfId="1" quotePrefix="1" applyFont="1" applyBorder="1" applyAlignment="1">
      <alignment horizontal="center" vertical="center" wrapText="1" readingOrder="2"/>
    </xf>
    <xf numFmtId="0" fontId="8" fillId="0" borderId="3" xfId="1" applyFont="1" applyBorder="1" applyAlignment="1">
      <alignment horizontal="center" vertical="center" wrapText="1" readingOrder="2"/>
    </xf>
    <xf numFmtId="0" fontId="5" fillId="0" borderId="3" xfId="1" applyNumberFormat="1" applyFont="1" applyBorder="1" applyAlignment="1">
      <alignment horizontal="center" vertical="center" wrapText="1" readingOrder="2"/>
    </xf>
    <xf numFmtId="0" fontId="17" fillId="0" borderId="9" xfId="0" applyFont="1" applyFill="1" applyBorder="1" applyAlignment="1">
      <alignment horizontal="left" vertical="center" wrapText="1" readingOrder="1"/>
    </xf>
    <xf numFmtId="0" fontId="17" fillId="0" borderId="14" xfId="0" applyFont="1" applyFill="1" applyBorder="1" applyAlignment="1">
      <alignment horizontal="left" vertical="center" wrapText="1" readingOrder="1"/>
    </xf>
    <xf numFmtId="166" fontId="6" fillId="0" borderId="14" xfId="1" applyNumberFormat="1" applyFont="1" applyFill="1" applyBorder="1" applyAlignment="1">
      <alignment vertical="center" wrapText="1" readingOrder="2"/>
    </xf>
    <xf numFmtId="165" fontId="10" fillId="0" borderId="14" xfId="1" applyNumberFormat="1" applyFont="1" applyFill="1" applyBorder="1" applyAlignment="1">
      <alignment vertical="center" wrapText="1" readingOrder="2"/>
    </xf>
    <xf numFmtId="165" fontId="10" fillId="0" borderId="4" xfId="1" quotePrefix="1" applyNumberFormat="1" applyFont="1" applyFill="1" applyBorder="1" applyAlignment="1">
      <alignment vertical="center" wrapText="1" readingOrder="2"/>
    </xf>
    <xf numFmtId="165" fontId="10" fillId="0" borderId="0" xfId="1" quotePrefix="1" applyNumberFormat="1" applyFont="1" applyFill="1" applyBorder="1" applyAlignment="1">
      <alignment vertical="center" wrapText="1" readingOrder="2"/>
    </xf>
    <xf numFmtId="0" fontId="8" fillId="0" borderId="3" xfId="1" quotePrefix="1" applyFont="1" applyBorder="1" applyAlignment="1">
      <alignment horizontal="right" vertical="center" wrapText="1" indent="1"/>
    </xf>
    <xf numFmtId="0" fontId="8" fillId="0" borderId="2" xfId="1" quotePrefix="1" applyFont="1" applyBorder="1" applyAlignment="1">
      <alignment horizontal="right" vertical="center" wrapText="1" indent="1"/>
    </xf>
    <xf numFmtId="0" fontId="8" fillId="0" borderId="1" xfId="1" quotePrefix="1" applyFont="1" applyBorder="1" applyAlignment="1">
      <alignment horizontal="right" vertical="center" wrapText="1" indent="1"/>
    </xf>
    <xf numFmtId="0" fontId="32" fillId="0" borderId="1" xfId="0" applyFont="1" applyBorder="1" applyAlignment="1">
      <alignment horizontal="center" vertical="center"/>
    </xf>
    <xf numFmtId="164" fontId="10" fillId="0" borderId="0" xfId="1" applyNumberFormat="1" applyFont="1" applyBorder="1" applyAlignment="1">
      <alignment vertical="center"/>
    </xf>
    <xf numFmtId="164" fontId="8" fillId="0" borderId="0" xfId="1" quotePrefix="1" applyNumberFormat="1" applyFont="1" applyFill="1" applyBorder="1" applyAlignment="1">
      <alignment vertical="top" wrapText="1" readingOrder="2"/>
    </xf>
    <xf numFmtId="164" fontId="16" fillId="0" borderId="0" xfId="1" quotePrefix="1" applyNumberFormat="1" applyFont="1" applyFill="1" applyBorder="1" applyAlignment="1">
      <alignment vertical="top" wrapText="1" readingOrder="2"/>
    </xf>
    <xf numFmtId="164" fontId="8" fillId="0" borderId="0" xfId="1" applyNumberFormat="1" applyFont="1" applyFill="1" applyBorder="1" applyAlignment="1">
      <alignment vertical="top" wrapText="1" readingOrder="2"/>
    </xf>
    <xf numFmtId="164" fontId="16" fillId="0" borderId="0" xfId="1" applyNumberFormat="1" applyFont="1" applyFill="1" applyBorder="1" applyAlignment="1">
      <alignment vertical="top" wrapText="1" readingOrder="2"/>
    </xf>
    <xf numFmtId="0" fontId="28" fillId="0" borderId="9" xfId="0" applyFont="1" applyFill="1" applyBorder="1" applyAlignment="1">
      <alignment horizontal="right" vertical="center"/>
    </xf>
    <xf numFmtId="0" fontId="0" fillId="0" borderId="14" xfId="0" applyBorder="1"/>
    <xf numFmtId="165" fontId="9" fillId="0" borderId="8" xfId="0" applyNumberFormat="1" applyFont="1" applyFill="1" applyBorder="1" applyAlignment="1">
      <alignment vertical="top" wrapText="1" readingOrder="2"/>
    </xf>
    <xf numFmtId="165" fontId="9" fillId="0" borderId="6" xfId="0" applyNumberFormat="1" applyFont="1" applyFill="1" applyBorder="1" applyAlignment="1">
      <alignment vertical="top" wrapText="1" readingOrder="2"/>
    </xf>
    <xf numFmtId="165" fontId="9" fillId="0" borderId="7" xfId="0" applyNumberFormat="1" applyFont="1" applyFill="1" applyBorder="1" applyAlignment="1">
      <alignment vertical="top" wrapText="1" readingOrder="2"/>
    </xf>
    <xf numFmtId="0" fontId="28" fillId="0" borderId="1" xfId="0" applyFont="1" applyBorder="1" applyAlignment="1">
      <alignment horizontal="center" vertical="center"/>
    </xf>
    <xf numFmtId="49" fontId="3" fillId="0" borderId="3" xfId="0" applyNumberFormat="1" applyFont="1" applyFill="1" applyBorder="1" applyAlignment="1">
      <alignment horizontal="right" vertical="center" wrapText="1" indent="1" readingOrder="2"/>
    </xf>
    <xf numFmtId="49" fontId="28" fillId="0" borderId="3" xfId="0" applyNumberFormat="1" applyFont="1" applyBorder="1" applyAlignment="1">
      <alignment horizontal="right" vertical="center" indent="1"/>
    </xf>
    <xf numFmtId="49" fontId="3" fillId="0" borderId="2" xfId="0" applyNumberFormat="1" applyFont="1" applyFill="1" applyBorder="1" applyAlignment="1">
      <alignment horizontal="right" vertical="center" wrapText="1" indent="1" readingOrder="2"/>
    </xf>
    <xf numFmtId="49" fontId="12" fillId="0" borderId="3" xfId="0" applyNumberFormat="1" applyFont="1" applyBorder="1" applyAlignment="1">
      <alignment horizontal="left" vertical="center" wrapText="1" indent="1"/>
    </xf>
    <xf numFmtId="49" fontId="29" fillId="0" borderId="3" xfId="0" applyNumberFormat="1" applyFont="1" applyBorder="1" applyAlignment="1">
      <alignment horizontal="left" vertical="center" wrapText="1" indent="1"/>
    </xf>
    <xf numFmtId="49" fontId="10" fillId="0" borderId="0" xfId="1" applyNumberFormat="1" applyFont="1" applyBorder="1" applyAlignment="1">
      <alignment horizontal="left" vertical="center" indent="1"/>
    </xf>
    <xf numFmtId="49" fontId="12" fillId="0" borderId="2" xfId="0" applyNumberFormat="1" applyFont="1" applyBorder="1" applyAlignment="1">
      <alignment horizontal="left" vertical="center" wrapText="1" indent="1"/>
    </xf>
    <xf numFmtId="165" fontId="29" fillId="0" borderId="0" xfId="0" applyNumberFormat="1" applyFont="1" applyBorder="1" applyAlignment="1">
      <alignment horizontal="right" vertical="center" indent="1" readingOrder="2"/>
    </xf>
    <xf numFmtId="49" fontId="3" fillId="0" borderId="3" xfId="0" applyNumberFormat="1" applyFont="1" applyBorder="1" applyAlignment="1">
      <alignment horizontal="right" vertical="center" indent="1" readingOrder="2"/>
    </xf>
    <xf numFmtId="49" fontId="28" fillId="0" borderId="2" xfId="0" applyNumberFormat="1" applyFont="1" applyFill="1" applyBorder="1" applyAlignment="1">
      <alignment horizontal="right" vertical="center" indent="1" readingOrder="2"/>
    </xf>
    <xf numFmtId="49" fontId="12" fillId="0" borderId="3" xfId="0" applyNumberFormat="1" applyFont="1" applyBorder="1" applyAlignment="1">
      <alignment horizontal="left" vertical="center" indent="1"/>
    </xf>
    <xf numFmtId="49" fontId="29" fillId="0" borderId="2" xfId="0" applyNumberFormat="1" applyFont="1" applyFill="1" applyBorder="1" applyAlignment="1">
      <alignment horizontal="left" vertical="center" indent="1"/>
    </xf>
    <xf numFmtId="0" fontId="19" fillId="0" borderId="0" xfId="0" applyFont="1" applyFill="1" applyBorder="1" applyAlignment="1">
      <alignment horizontal="justify" vertical="center" wrapText="1" readingOrder="2"/>
    </xf>
    <xf numFmtId="0" fontId="12" fillId="0" borderId="0" xfId="0" applyFont="1" applyBorder="1" applyAlignment="1">
      <alignment vertical="center" wrapText="1"/>
    </xf>
    <xf numFmtId="49" fontId="3" fillId="0" borderId="4" xfId="0" applyNumberFormat="1" applyFont="1" applyBorder="1" applyAlignment="1">
      <alignment horizontal="right" vertical="top" wrapText="1" indent="1" readingOrder="2"/>
    </xf>
    <xf numFmtId="49" fontId="3" fillId="0" borderId="6" xfId="0" applyNumberFormat="1" applyFont="1" applyBorder="1" applyAlignment="1">
      <alignment horizontal="right" vertical="top" wrapText="1" indent="1" readingOrder="2"/>
    </xf>
    <xf numFmtId="49" fontId="25" fillId="0" borderId="3" xfId="0" applyNumberFormat="1" applyFont="1" applyBorder="1" applyAlignment="1">
      <alignment horizontal="left" vertical="center" indent="1"/>
    </xf>
    <xf numFmtId="49" fontId="25" fillId="0" borderId="3" xfId="0" applyNumberFormat="1" applyFont="1" applyBorder="1" applyAlignment="1">
      <alignment horizontal="left" vertical="center" wrapText="1" indent="1" readingOrder="1"/>
    </xf>
    <xf numFmtId="49" fontId="25" fillId="0" borderId="2" xfId="0" applyNumberFormat="1" applyFont="1" applyBorder="1" applyAlignment="1">
      <alignment horizontal="left" vertical="center" indent="1"/>
    </xf>
    <xf numFmtId="49" fontId="25" fillId="0" borderId="14" xfId="0" applyNumberFormat="1" applyFont="1" applyBorder="1" applyAlignment="1">
      <alignment horizontal="left" vertical="center" indent="1"/>
    </xf>
    <xf numFmtId="0" fontId="12" fillId="0" borderId="1" xfId="0" applyFont="1" applyBorder="1" applyAlignment="1">
      <alignment horizontal="left" vertical="center" wrapText="1" indent="1" readingOrder="1"/>
    </xf>
    <xf numFmtId="0" fontId="12" fillId="0" borderId="3" xfId="0" applyFont="1" applyBorder="1" applyAlignment="1">
      <alignment horizontal="left" vertical="center" wrapText="1" indent="1" readingOrder="1"/>
    </xf>
    <xf numFmtId="0" fontId="12" fillId="0" borderId="2" xfId="0" applyFont="1" applyBorder="1" applyAlignment="1">
      <alignment horizontal="left" vertical="center" wrapText="1" indent="1" readingOrder="1"/>
    </xf>
    <xf numFmtId="164" fontId="16" fillId="0" borderId="4" xfId="0" applyNumberFormat="1" applyFont="1" applyBorder="1" applyAlignment="1">
      <alignment horizontal="right" vertical="center" indent="1" readingOrder="2"/>
    </xf>
    <xf numFmtId="164" fontId="15" fillId="0" borderId="6" xfId="0" applyNumberFormat="1" applyFont="1" applyFill="1" applyBorder="1" applyAlignment="1">
      <alignment horizontal="right" vertical="center" indent="1" readingOrder="2"/>
    </xf>
    <xf numFmtId="164" fontId="8" fillId="0" borderId="4" xfId="1" applyNumberFormat="1" applyFont="1" applyBorder="1" applyAlignment="1">
      <alignment horizontal="right" vertical="top" wrapText="1" indent="1" readingOrder="2"/>
    </xf>
    <xf numFmtId="164" fontId="16" fillId="0" borderId="4" xfId="1" applyNumberFormat="1" applyFont="1" applyBorder="1" applyAlignment="1">
      <alignment horizontal="right" vertical="top" wrapText="1" indent="1" readingOrder="2"/>
    </xf>
    <xf numFmtId="164" fontId="15" fillId="0" borderId="6" xfId="1" applyNumberFormat="1" applyFont="1" applyFill="1" applyBorder="1" applyAlignment="1">
      <alignment horizontal="right" vertical="top" wrapText="1" indent="1" readingOrder="2"/>
    </xf>
    <xf numFmtId="164" fontId="8" fillId="0" borderId="4" xfId="1" applyNumberFormat="1" applyFont="1" applyBorder="1" applyAlignment="1">
      <alignment horizontal="right" vertical="center" wrapText="1" indent="1" readingOrder="2"/>
    </xf>
    <xf numFmtId="164" fontId="16" fillId="0" borderId="4" xfId="1" applyNumberFormat="1" applyFont="1" applyBorder="1" applyAlignment="1">
      <alignment horizontal="right" vertical="center" wrapText="1" indent="1" readingOrder="2"/>
    </xf>
    <xf numFmtId="164" fontId="15" fillId="0" borderId="6" xfId="1" applyNumberFormat="1" applyFont="1" applyFill="1" applyBorder="1" applyAlignment="1">
      <alignment horizontal="right" vertical="center" wrapText="1" indent="1" readingOrder="2"/>
    </xf>
    <xf numFmtId="164" fontId="10" fillId="0" borderId="3" xfId="1" applyNumberFormat="1" applyFont="1" applyBorder="1" applyAlignment="1">
      <alignment horizontal="left" vertical="center" wrapText="1" indent="1" readingOrder="1"/>
    </xf>
    <xf numFmtId="164" fontId="6" fillId="0" borderId="2" xfId="1" applyNumberFormat="1" applyFont="1" applyFill="1" applyBorder="1" applyAlignment="1">
      <alignment horizontal="left" vertical="center" wrapText="1" indent="1" readingOrder="1"/>
    </xf>
    <xf numFmtId="164" fontId="10" fillId="0" borderId="5" xfId="1" applyNumberFormat="1" applyFont="1" applyBorder="1" applyAlignment="1">
      <alignment horizontal="left" vertical="center" wrapText="1" indent="1" readingOrder="1"/>
    </xf>
    <xf numFmtId="164" fontId="6" fillId="0" borderId="7" xfId="1" applyNumberFormat="1" applyFont="1" applyFill="1" applyBorder="1" applyAlignment="1">
      <alignment horizontal="left" vertical="center" wrapText="1" indent="1" readingOrder="1"/>
    </xf>
    <xf numFmtId="164" fontId="5" fillId="0" borderId="4" xfId="1" applyNumberFormat="1" applyFont="1" applyBorder="1" applyAlignment="1">
      <alignment horizontal="right" vertical="center" wrapText="1" indent="1" readingOrder="2"/>
    </xf>
    <xf numFmtId="164" fontId="15" fillId="0" borderId="4" xfId="1" applyNumberFormat="1" applyFont="1" applyFill="1" applyBorder="1" applyAlignment="1">
      <alignment horizontal="right" vertical="center" wrapText="1" indent="1" readingOrder="2"/>
    </xf>
    <xf numFmtId="164" fontId="15" fillId="0" borderId="4" xfId="1" applyNumberFormat="1" applyFont="1" applyBorder="1" applyAlignment="1">
      <alignment horizontal="right" vertical="center" wrapText="1" indent="1" readingOrder="2"/>
    </xf>
    <xf numFmtId="0" fontId="1" fillId="0" borderId="3" xfId="0" applyFont="1" applyBorder="1" applyAlignment="1">
      <alignment horizontal="left" vertical="center" wrapText="1" indent="1"/>
    </xf>
    <xf numFmtId="0" fontId="2" fillId="0" borderId="3" xfId="1" quotePrefix="1" applyFont="1" applyBorder="1" applyAlignment="1">
      <alignment horizontal="left" vertical="center" wrapText="1" indent="1" readingOrder="1"/>
    </xf>
    <xf numFmtId="0" fontId="2" fillId="0" borderId="3" xfId="1" applyFont="1" applyBorder="1" applyAlignment="1">
      <alignment horizontal="left" vertical="center" wrapText="1" indent="1" readingOrder="1"/>
    </xf>
    <xf numFmtId="0" fontId="7" fillId="0" borderId="2" xfId="1" applyFont="1" applyFill="1" applyBorder="1" applyAlignment="1">
      <alignment horizontal="left" vertical="center" wrapText="1" indent="1" readingOrder="1"/>
    </xf>
    <xf numFmtId="0" fontId="1" fillId="0" borderId="3" xfId="0" applyFont="1" applyBorder="1" applyAlignment="1">
      <alignment horizontal="left" vertical="center" indent="1"/>
    </xf>
    <xf numFmtId="0" fontId="3" fillId="0" borderId="3" xfId="0" applyFont="1" applyFill="1" applyBorder="1" applyAlignment="1">
      <alignment horizontal="right" vertical="center" wrapText="1" indent="1" readingOrder="2"/>
    </xf>
    <xf numFmtId="0" fontId="28" fillId="0" borderId="3" xfId="0" applyFont="1" applyBorder="1" applyAlignment="1">
      <alignment horizontal="right" vertical="center" indent="1"/>
    </xf>
    <xf numFmtId="0" fontId="3" fillId="0" borderId="2" xfId="0" applyFont="1" applyFill="1" applyBorder="1" applyAlignment="1">
      <alignment horizontal="right" vertical="center" wrapText="1" indent="1" readingOrder="2"/>
    </xf>
    <xf numFmtId="164" fontId="8" fillId="0" borderId="0" xfId="1" quotePrefix="1" applyNumberFormat="1" applyFont="1" applyFill="1" applyBorder="1" applyAlignment="1">
      <alignment horizontal="right" vertical="center" wrapText="1" indent="1" readingOrder="2"/>
    </xf>
    <xf numFmtId="164" fontId="8" fillId="0" borderId="0" xfId="1" applyNumberFormat="1" applyFont="1" applyFill="1" applyBorder="1" applyAlignment="1">
      <alignment horizontal="right" vertical="center" wrapText="1" indent="1" readingOrder="2"/>
    </xf>
    <xf numFmtId="0" fontId="29" fillId="0" borderId="1" xfId="0" applyFont="1" applyBorder="1" applyAlignment="1">
      <alignment horizontal="left" vertical="center" wrapText="1" indent="1"/>
    </xf>
    <xf numFmtId="0" fontId="12" fillId="0" borderId="3" xfId="0" applyFont="1" applyBorder="1" applyAlignment="1">
      <alignment horizontal="left" vertical="center" wrapText="1" indent="1"/>
    </xf>
    <xf numFmtId="0" fontId="29" fillId="0" borderId="3" xfId="0" applyFont="1" applyBorder="1" applyAlignment="1">
      <alignment horizontal="left" vertical="center" wrapText="1" indent="1"/>
    </xf>
    <xf numFmtId="0" fontId="12" fillId="0" borderId="2" xfId="0" applyFont="1" applyBorder="1" applyAlignment="1">
      <alignment horizontal="left" vertical="center" wrapText="1" indent="1"/>
    </xf>
    <xf numFmtId="0" fontId="28" fillId="0" borderId="1" xfId="0" applyFont="1" applyFill="1" applyBorder="1" applyAlignment="1">
      <alignment horizontal="right" vertical="center" indent="1"/>
    </xf>
    <xf numFmtId="164" fontId="29" fillId="0" borderId="3" xfId="0" applyNumberFormat="1" applyFont="1" applyBorder="1" applyAlignment="1">
      <alignment horizontal="left" vertical="center" indent="1"/>
    </xf>
    <xf numFmtId="0" fontId="21" fillId="0" borderId="0" xfId="0" applyFont="1" applyAlignment="1">
      <alignment vertical="center"/>
    </xf>
    <xf numFmtId="0" fontId="28" fillId="0" borderId="3" xfId="0" applyFont="1" applyBorder="1" applyAlignment="1">
      <alignment horizontal="right" vertical="center" indent="1" readingOrder="2"/>
    </xf>
    <xf numFmtId="0" fontId="3" fillId="0" borderId="3" xfId="0" applyFont="1" applyBorder="1" applyAlignment="1">
      <alignment horizontal="right" vertical="center" indent="1" readingOrder="2"/>
    </xf>
    <xf numFmtId="0" fontId="3" fillId="0" borderId="3" xfId="0" applyFont="1" applyBorder="1" applyAlignment="1">
      <alignment horizontal="right" vertical="center" wrapText="1" indent="1" readingOrder="2"/>
    </xf>
    <xf numFmtId="0" fontId="3" fillId="0" borderId="2" xfId="0" applyFont="1" applyBorder="1" applyAlignment="1">
      <alignment horizontal="right" vertical="center" indent="1" readingOrder="2"/>
    </xf>
    <xf numFmtId="165" fontId="29" fillId="0" borderId="3" xfId="0" applyNumberFormat="1" applyFont="1" applyBorder="1" applyAlignment="1">
      <alignment horizontal="left" vertical="center" indent="1"/>
    </xf>
    <xf numFmtId="49" fontId="32" fillId="0" borderId="1" xfId="0" applyNumberFormat="1" applyFont="1" applyFill="1" applyBorder="1" applyAlignment="1">
      <alignment horizontal="right" vertical="center" indent="1"/>
    </xf>
    <xf numFmtId="49" fontId="19" fillId="0" borderId="3" xfId="0" applyNumberFormat="1" applyFont="1" applyFill="1" applyBorder="1" applyAlignment="1">
      <alignment horizontal="right" vertical="center" wrapText="1" indent="1" readingOrder="2"/>
    </xf>
    <xf numFmtId="49" fontId="8" fillId="0" borderId="0" xfId="1" applyNumberFormat="1" applyFont="1" applyFill="1" applyBorder="1" applyAlignment="1">
      <alignment horizontal="right" vertical="center" wrapText="1" indent="1" readingOrder="2"/>
    </xf>
    <xf numFmtId="49" fontId="29" fillId="0" borderId="3" xfId="0" applyNumberFormat="1" applyFont="1" applyBorder="1" applyAlignment="1">
      <alignment horizontal="left" vertical="center" indent="1"/>
    </xf>
    <xf numFmtId="0" fontId="33" fillId="0" borderId="0" xfId="0" applyFont="1" applyBorder="1"/>
    <xf numFmtId="49" fontId="28" fillId="0" borderId="3" xfId="0" applyNumberFormat="1" applyFont="1" applyBorder="1" applyAlignment="1">
      <alignment horizontal="right" vertical="center" indent="1" readingOrder="2"/>
    </xf>
    <xf numFmtId="49" fontId="28" fillId="0" borderId="2" xfId="0" applyNumberFormat="1" applyFont="1" applyBorder="1" applyAlignment="1">
      <alignment horizontal="right" vertical="center" indent="1" readingOrder="2"/>
    </xf>
    <xf numFmtId="164" fontId="12" fillId="0" borderId="3" xfId="0" applyNumberFormat="1" applyFont="1" applyBorder="1" applyAlignment="1">
      <alignment horizontal="left" vertical="center" indent="1"/>
    </xf>
    <xf numFmtId="164" fontId="29" fillId="0" borderId="2" xfId="0" applyNumberFormat="1" applyFont="1" applyBorder="1" applyAlignment="1">
      <alignment horizontal="left" vertical="center" indent="1"/>
    </xf>
    <xf numFmtId="49" fontId="29" fillId="0" borderId="2" xfId="0" applyNumberFormat="1" applyFont="1" applyBorder="1" applyAlignment="1">
      <alignment horizontal="left" vertical="center" indent="1"/>
    </xf>
    <xf numFmtId="49" fontId="3" fillId="0" borderId="1" xfId="0" applyNumberFormat="1" applyFont="1" applyBorder="1" applyAlignment="1">
      <alignment horizontal="right" vertical="center" indent="1" readingOrder="2"/>
    </xf>
    <xf numFmtId="165" fontId="12" fillId="0" borderId="14" xfId="0" applyNumberFormat="1" applyFont="1" applyBorder="1" applyAlignment="1">
      <alignment horizontal="right" vertical="center" indent="1" readingOrder="2"/>
    </xf>
    <xf numFmtId="165" fontId="29" fillId="0" borderId="14" xfId="0" applyNumberFormat="1" applyFont="1" applyBorder="1" applyAlignment="1">
      <alignment horizontal="right" vertical="center" indent="1" readingOrder="2"/>
    </xf>
    <xf numFmtId="49" fontId="12" fillId="0" borderId="1" xfId="0" applyNumberFormat="1" applyFont="1" applyBorder="1" applyAlignment="1">
      <alignment horizontal="left" vertical="center" indent="1"/>
    </xf>
    <xf numFmtId="0" fontId="6" fillId="0" borderId="6" xfId="1" applyFont="1" applyBorder="1" applyAlignment="1">
      <alignment horizontal="center" vertical="center" wrapText="1" readingOrder="2"/>
    </xf>
    <xf numFmtId="0" fontId="10" fillId="0" borderId="0" xfId="0" applyFont="1" applyAlignment="1">
      <alignment wrapText="1"/>
    </xf>
    <xf numFmtId="0" fontId="5" fillId="0" borderId="9" xfId="1" applyFont="1" applyBorder="1" applyAlignment="1">
      <alignment horizontal="center" vertical="center"/>
    </xf>
    <xf numFmtId="164" fontId="10" fillId="0" borderId="0" xfId="1" applyNumberFormat="1" applyFont="1" applyBorder="1" applyAlignment="1">
      <alignment horizontal="left" vertical="center" indent="1"/>
    </xf>
    <xf numFmtId="0" fontId="8" fillId="0" borderId="1" xfId="1" applyNumberFormat="1" applyFont="1" applyBorder="1" applyAlignment="1">
      <alignment horizontal="center" vertical="center" wrapText="1" readingOrder="2"/>
    </xf>
    <xf numFmtId="164" fontId="10" fillId="0" borderId="14" xfId="1" applyNumberFormat="1" applyFont="1" applyBorder="1" applyAlignment="1">
      <alignment vertical="center"/>
    </xf>
    <xf numFmtId="164" fontId="5" fillId="0" borderId="9" xfId="1" applyNumberFormat="1" applyFont="1" applyBorder="1" applyAlignment="1">
      <alignment horizontal="right" vertical="center" wrapText="1" indent="1" readingOrder="2"/>
    </xf>
    <xf numFmtId="0" fontId="15" fillId="0" borderId="12" xfId="0" applyFont="1" applyBorder="1" applyAlignment="1">
      <alignment vertical="center"/>
    </xf>
    <xf numFmtId="0" fontId="6" fillId="0" borderId="2" xfId="1" applyFont="1" applyBorder="1" applyAlignment="1">
      <alignment horizontal="center" vertical="center" wrapText="1"/>
    </xf>
    <xf numFmtId="164" fontId="8" fillId="0" borderId="0" xfId="1" applyNumberFormat="1" applyFont="1" applyFill="1" applyBorder="1" applyAlignment="1">
      <alignment horizontal="right" vertical="center" wrapText="1" indent="1" readingOrder="2"/>
    </xf>
    <xf numFmtId="0" fontId="14" fillId="0" borderId="0" xfId="1" applyFont="1" applyAlignment="1">
      <alignment horizontal="center" vertical="center" wrapText="1" readingOrder="1"/>
    </xf>
    <xf numFmtId="0" fontId="5" fillId="0" borderId="1" xfId="1" applyFont="1" applyBorder="1" applyAlignment="1">
      <alignment horizontal="center" vertical="center" wrapText="1" readingOrder="2"/>
    </xf>
    <xf numFmtId="0" fontId="5" fillId="0" borderId="3" xfId="1" applyFont="1" applyBorder="1" applyAlignment="1">
      <alignment horizontal="center" vertical="center" wrapText="1" readingOrder="2"/>
    </xf>
    <xf numFmtId="0" fontId="28" fillId="0" borderId="1" xfId="0" applyFont="1" applyBorder="1" applyAlignment="1">
      <alignment horizontal="center" vertical="center"/>
    </xf>
    <xf numFmtId="0" fontId="29" fillId="0" borderId="2" xfId="0" applyFont="1" applyBorder="1" applyAlignment="1">
      <alignment horizontal="center" vertical="center"/>
    </xf>
    <xf numFmtId="0" fontId="29" fillId="0" borderId="1" xfId="0" applyFont="1" applyBorder="1" applyAlignment="1">
      <alignment horizontal="center" vertical="center" wrapText="1"/>
    </xf>
    <xf numFmtId="0" fontId="29" fillId="0" borderId="2" xfId="0" applyFont="1" applyBorder="1" applyAlignment="1">
      <alignment horizontal="center" vertical="center" wrapText="1"/>
    </xf>
    <xf numFmtId="164" fontId="8" fillId="0" borderId="0" xfId="1" applyNumberFormat="1" applyFont="1" applyFill="1" applyBorder="1" applyAlignment="1">
      <alignment horizontal="right" vertical="center" wrapText="1" indent="1" readingOrder="2"/>
    </xf>
    <xf numFmtId="0" fontId="29" fillId="0" borderId="2" xfId="0" applyFont="1" applyBorder="1" applyAlignment="1">
      <alignment horizontal="center" vertical="center" wrapText="1"/>
    </xf>
    <xf numFmtId="0" fontId="15" fillId="0" borderId="9" xfId="1" applyFont="1" applyBorder="1" applyAlignment="1">
      <alignment horizontal="center" vertical="center" wrapText="1" readingOrder="2"/>
    </xf>
    <xf numFmtId="0" fontId="6" fillId="0" borderId="6" xfId="1" applyFont="1" applyBorder="1" applyAlignment="1">
      <alignment horizontal="center" vertical="center" wrapText="1"/>
    </xf>
    <xf numFmtId="0" fontId="6" fillId="0" borderId="12" xfId="1" applyFont="1" applyBorder="1"/>
    <xf numFmtId="0" fontId="5" fillId="0" borderId="1" xfId="0" applyFont="1" applyBorder="1" applyAlignment="1">
      <alignment horizontal="center" vertical="top" wrapText="1" readingOrder="2"/>
    </xf>
    <xf numFmtId="0" fontId="7" fillId="0" borderId="16" xfId="0" applyFont="1" applyBorder="1" applyAlignment="1">
      <alignment horizontal="center" vertical="top" wrapText="1" readingOrder="2"/>
    </xf>
    <xf numFmtId="165" fontId="24" fillId="0" borderId="14" xfId="0" applyNumberFormat="1" applyFont="1" applyFill="1" applyBorder="1" applyAlignment="1">
      <alignment vertical="center" wrapText="1" readingOrder="2"/>
    </xf>
    <xf numFmtId="165" fontId="24" fillId="0" borderId="0" xfId="0" applyNumberFormat="1" applyFont="1" applyFill="1" applyBorder="1" applyAlignment="1">
      <alignment vertical="center" wrapText="1" readingOrder="2"/>
    </xf>
    <xf numFmtId="0" fontId="7" fillId="0" borderId="2" xfId="0" applyFont="1" applyBorder="1" applyAlignment="1">
      <alignment horizontal="center" vertical="top" wrapText="1" readingOrder="2"/>
    </xf>
    <xf numFmtId="165" fontId="24" fillId="0" borderId="4" xfId="0" applyNumberFormat="1" applyFont="1" applyFill="1" applyBorder="1" applyAlignment="1">
      <alignment horizontal="left" vertical="center" wrapText="1" readingOrder="2"/>
    </xf>
    <xf numFmtId="165" fontId="24" fillId="0" borderId="0" xfId="0" applyNumberFormat="1" applyFont="1" applyFill="1" applyBorder="1" applyAlignment="1">
      <alignment horizontal="left" vertical="center" wrapText="1" readingOrder="2"/>
    </xf>
    <xf numFmtId="165" fontId="24" fillId="0" borderId="6" xfId="0" applyNumberFormat="1" applyFont="1" applyFill="1" applyBorder="1" applyAlignment="1">
      <alignment vertical="top" wrapText="1" readingOrder="2"/>
    </xf>
    <xf numFmtId="165" fontId="24" fillId="0" borderId="8" xfId="0" applyNumberFormat="1" applyFont="1" applyFill="1" applyBorder="1" applyAlignment="1">
      <alignment vertical="top" wrapText="1" readingOrder="2"/>
    </xf>
    <xf numFmtId="165" fontId="6" fillId="0" borderId="9" xfId="0" applyNumberFormat="1" applyFont="1" applyFill="1" applyBorder="1" applyAlignment="1">
      <alignment vertical="center" wrapText="1" readingOrder="2"/>
    </xf>
    <xf numFmtId="165" fontId="6" fillId="0" borderId="14" xfId="0" applyNumberFormat="1" applyFont="1" applyFill="1" applyBorder="1" applyAlignment="1">
      <alignment vertical="center" wrapText="1" readingOrder="2"/>
    </xf>
    <xf numFmtId="165" fontId="6" fillId="0" borderId="4" xfId="0" applyNumberFormat="1" applyFont="1" applyFill="1" applyBorder="1" applyAlignment="1">
      <alignment vertical="center" wrapText="1" readingOrder="2"/>
    </xf>
    <xf numFmtId="165" fontId="6" fillId="0" borderId="0" xfId="0" applyNumberFormat="1" applyFont="1" applyFill="1" applyBorder="1" applyAlignment="1">
      <alignment vertical="center" wrapText="1" readingOrder="2"/>
    </xf>
    <xf numFmtId="165" fontId="24" fillId="0" borderId="9" xfId="0" applyNumberFormat="1" applyFont="1" applyFill="1" applyBorder="1" applyAlignment="1">
      <alignment vertical="center" wrapText="1" readingOrder="2"/>
    </xf>
    <xf numFmtId="165" fontId="24" fillId="0" borderId="4" xfId="0" applyNumberFormat="1" applyFont="1" applyFill="1" applyBorder="1" applyAlignment="1">
      <alignment vertical="center" wrapText="1" readingOrder="2"/>
    </xf>
    <xf numFmtId="0" fontId="5" fillId="0" borderId="10" xfId="1" quotePrefix="1" applyFont="1" applyBorder="1" applyAlignment="1">
      <alignment horizontal="center" vertical="center" wrapText="1" readingOrder="2"/>
    </xf>
    <xf numFmtId="0" fontId="6" fillId="0" borderId="7" xfId="1" applyFont="1" applyBorder="1" applyAlignment="1">
      <alignment horizontal="center" vertical="center" wrapText="1"/>
    </xf>
    <xf numFmtId="0" fontId="15" fillId="0" borderId="9" xfId="1" applyNumberFormat="1" applyFont="1" applyBorder="1" applyAlignment="1">
      <alignment horizontal="center" vertical="center" wrapText="1" readingOrder="2"/>
    </xf>
    <xf numFmtId="0" fontId="6" fillId="0" borderId="6" xfId="1" applyNumberFormat="1" applyFont="1" applyBorder="1" applyAlignment="1">
      <alignment horizontal="center" vertical="center" wrapText="1"/>
    </xf>
    <xf numFmtId="0" fontId="5" fillId="0" borderId="1" xfId="1" quotePrefix="1" applyFont="1" applyBorder="1" applyAlignment="1">
      <alignment horizontal="center" vertical="center" wrapText="1" readingOrder="2"/>
    </xf>
    <xf numFmtId="0" fontId="5" fillId="0" borderId="1" xfId="1" applyNumberFormat="1" applyFont="1" applyBorder="1" applyAlignment="1">
      <alignment horizontal="center" vertical="center" wrapText="1" readingOrder="2"/>
    </xf>
    <xf numFmtId="0" fontId="6" fillId="0" borderId="2" xfId="1" quotePrefix="1" applyFont="1" applyBorder="1" applyAlignment="1">
      <alignment horizontal="center" vertical="center" wrapText="1"/>
    </xf>
    <xf numFmtId="165" fontId="6" fillId="0" borderId="14" xfId="1" applyNumberFormat="1" applyFont="1" applyBorder="1" applyAlignment="1">
      <alignment vertical="center" wrapText="1" readingOrder="2"/>
    </xf>
    <xf numFmtId="165" fontId="6" fillId="0" borderId="0" xfId="1" applyNumberFormat="1" applyFont="1" applyBorder="1" applyAlignment="1">
      <alignment vertical="center" wrapText="1" readingOrder="2"/>
    </xf>
    <xf numFmtId="165" fontId="6" fillId="0" borderId="8" xfId="1" applyNumberFormat="1" applyFont="1" applyFill="1" applyBorder="1" applyAlignment="1">
      <alignment vertical="center" wrapText="1" readingOrder="2"/>
    </xf>
    <xf numFmtId="165" fontId="6" fillId="0" borderId="0" xfId="1" applyNumberFormat="1" applyFont="1" applyFill="1" applyBorder="1" applyAlignment="1">
      <alignment vertical="center" wrapText="1" readingOrder="2"/>
    </xf>
    <xf numFmtId="0" fontId="10" fillId="0" borderId="0" xfId="0" applyFont="1" applyFill="1"/>
    <xf numFmtId="0" fontId="38" fillId="0" borderId="0" xfId="0" applyFont="1" applyFill="1"/>
    <xf numFmtId="0" fontId="5" fillId="0" borderId="3" xfId="1" quotePrefix="1" applyFont="1" applyBorder="1" applyAlignment="1">
      <alignment horizontal="center" vertical="center" wrapText="1" readingOrder="2"/>
    </xf>
    <xf numFmtId="0" fontId="5" fillId="0" borderId="1" xfId="1" quotePrefix="1" applyNumberFormat="1" applyFont="1" applyBorder="1" applyAlignment="1">
      <alignment horizontal="center" vertical="center" wrapText="1" readingOrder="2"/>
    </xf>
    <xf numFmtId="0" fontId="6" fillId="0" borderId="2" xfId="1" quotePrefix="1" applyNumberFormat="1" applyFont="1" applyBorder="1" applyAlignment="1">
      <alignment horizontal="center" vertical="center" wrapText="1"/>
    </xf>
    <xf numFmtId="165" fontId="6" fillId="0" borderId="14" xfId="1" applyNumberFormat="1" applyFont="1" applyFill="1" applyBorder="1" applyAlignment="1">
      <alignment vertical="center" wrapText="1" readingOrder="2"/>
    </xf>
    <xf numFmtId="0" fontId="39" fillId="0" borderId="0" xfId="1" applyFont="1"/>
    <xf numFmtId="0" fontId="33" fillId="0" borderId="12" xfId="0" applyFont="1" applyBorder="1"/>
    <xf numFmtId="0" fontId="33" fillId="0" borderId="12" xfId="0" applyFont="1" applyBorder="1" applyAlignment="1">
      <alignment vertical="center"/>
    </xf>
    <xf numFmtId="0" fontId="28" fillId="0" borderId="11" xfId="0" applyFont="1" applyBorder="1" applyAlignment="1">
      <alignment horizontal="right" vertical="center" indent="1"/>
    </xf>
    <xf numFmtId="0" fontId="33" fillId="0" borderId="13" xfId="0" applyFont="1" applyBorder="1" applyAlignment="1">
      <alignment horizontal="left" vertical="center" indent="1"/>
    </xf>
    <xf numFmtId="0" fontId="40" fillId="0" borderId="0" xfId="0" applyFont="1"/>
    <xf numFmtId="0" fontId="5" fillId="0" borderId="11" xfId="0" applyFont="1" applyBorder="1" applyAlignment="1">
      <alignment horizontal="right" vertical="center" indent="1"/>
    </xf>
    <xf numFmtId="0" fontId="28" fillId="0" borderId="14" xfId="0" applyFont="1" applyBorder="1" applyAlignment="1">
      <alignment horizontal="right" vertical="center" indent="1"/>
    </xf>
    <xf numFmtId="0" fontId="29" fillId="0" borderId="14" xfId="0" applyFont="1" applyBorder="1" applyAlignment="1">
      <alignment horizontal="left" vertical="center" indent="1"/>
    </xf>
    <xf numFmtId="0" fontId="28" fillId="0" borderId="14" xfId="0" applyFont="1" applyBorder="1" applyAlignment="1">
      <alignment horizontal="center" vertical="center"/>
    </xf>
    <xf numFmtId="0" fontId="29" fillId="0" borderId="6" xfId="0" applyFont="1" applyBorder="1" applyAlignment="1">
      <alignment horizontal="center" vertical="center" wrapText="1"/>
    </xf>
    <xf numFmtId="0" fontId="33" fillId="0" borderId="13" xfId="0" applyFont="1" applyBorder="1" applyAlignment="1">
      <alignment horizontal="left" vertical="center" indent="1"/>
    </xf>
    <xf numFmtId="0" fontId="32" fillId="0" borderId="1" xfId="0" applyFont="1" applyFill="1" applyBorder="1" applyAlignment="1">
      <alignment horizontal="right" vertical="center" indent="1"/>
    </xf>
    <xf numFmtId="165" fontId="29" fillId="0" borderId="1" xfId="0" applyNumberFormat="1" applyFont="1" applyBorder="1" applyAlignment="1">
      <alignment horizontal="left" vertical="center" indent="1"/>
    </xf>
    <xf numFmtId="0" fontId="29" fillId="0" borderId="0" xfId="0" applyFont="1" applyBorder="1"/>
    <xf numFmtId="0" fontId="2" fillId="0" borderId="0" xfId="1" applyFont="1" applyFill="1"/>
    <xf numFmtId="164" fontId="5" fillId="0" borderId="4" xfId="1" applyNumberFormat="1" applyFont="1" applyFill="1" applyBorder="1" applyAlignment="1">
      <alignment horizontal="right" vertical="center" wrapText="1" indent="1" readingOrder="2"/>
    </xf>
    <xf numFmtId="165" fontId="7" fillId="0" borderId="4" xfId="0" applyNumberFormat="1" applyFont="1" applyFill="1" applyBorder="1" applyAlignment="1">
      <alignment vertical="center" wrapText="1" readingOrder="2"/>
    </xf>
    <xf numFmtId="165" fontId="7" fillId="0" borderId="0" xfId="0" applyNumberFormat="1" applyFont="1" applyFill="1" applyBorder="1" applyAlignment="1">
      <alignment vertical="center" wrapText="1" readingOrder="2"/>
    </xf>
    <xf numFmtId="165" fontId="2" fillId="0" borderId="0" xfId="0" applyNumberFormat="1" applyFont="1" applyFill="1" applyBorder="1" applyAlignment="1">
      <alignment vertical="center" wrapText="1" readingOrder="2"/>
    </xf>
    <xf numFmtId="165" fontId="2" fillId="0" borderId="5" xfId="0" applyNumberFormat="1" applyFont="1" applyFill="1" applyBorder="1" applyAlignment="1">
      <alignment vertical="center" wrapText="1" readingOrder="2"/>
    </xf>
    <xf numFmtId="0" fontId="7" fillId="0" borderId="3" xfId="0" applyFont="1" applyFill="1" applyBorder="1" applyAlignment="1">
      <alignment horizontal="left" vertical="center" wrapText="1" indent="1"/>
    </xf>
    <xf numFmtId="166" fontId="7" fillId="0" borderId="4" xfId="1" applyNumberFormat="1" applyFont="1" applyFill="1" applyBorder="1" applyAlignment="1">
      <alignment vertical="center" readingOrder="2"/>
    </xf>
    <xf numFmtId="166" fontId="7" fillId="0" borderId="0" xfId="1" applyNumberFormat="1" applyFont="1" applyFill="1" applyBorder="1" applyAlignment="1">
      <alignment vertical="center" readingOrder="2"/>
    </xf>
    <xf numFmtId="166" fontId="7" fillId="0" borderId="5" xfId="1" applyNumberFormat="1" applyFont="1" applyFill="1" applyBorder="1" applyAlignment="1">
      <alignment vertical="center" readingOrder="2"/>
    </xf>
    <xf numFmtId="0" fontId="7" fillId="0" borderId="3" xfId="1" applyFont="1" applyFill="1" applyBorder="1" applyAlignment="1">
      <alignment horizontal="left" vertical="center" wrapText="1" indent="1" readingOrder="1"/>
    </xf>
    <xf numFmtId="0" fontId="10" fillId="0" borderId="0" xfId="1" applyFont="1" applyFill="1"/>
    <xf numFmtId="0" fontId="41" fillId="0" borderId="0" xfId="0" applyFont="1" applyAlignment="1">
      <alignment vertical="center"/>
    </xf>
    <xf numFmtId="0" fontId="31" fillId="0" borderId="12" xfId="0" applyFont="1" applyBorder="1" applyAlignment="1">
      <alignment vertical="center"/>
    </xf>
    <xf numFmtId="0" fontId="31" fillId="0" borderId="13" xfId="0" applyFont="1" applyBorder="1" applyAlignment="1">
      <alignment horizontal="left" vertical="center" indent="1"/>
    </xf>
    <xf numFmtId="0" fontId="8" fillId="0" borderId="1" xfId="0" applyFont="1" applyBorder="1" applyAlignment="1">
      <alignment horizontal="center" vertical="center"/>
    </xf>
    <xf numFmtId="0" fontId="5" fillId="0" borderId="1" xfId="0" applyFont="1" applyBorder="1" applyAlignment="1">
      <alignment horizontal="center" vertical="center"/>
    </xf>
    <xf numFmtId="0" fontId="10" fillId="0" borderId="2" xfId="0" applyFont="1" applyBorder="1" applyAlignment="1">
      <alignment horizontal="center" vertical="center" wrapText="1"/>
    </xf>
    <xf numFmtId="0" fontId="6" fillId="0" borderId="2" xfId="0" applyFont="1" applyBorder="1" applyAlignment="1">
      <alignment horizontal="center" vertical="center" wrapText="1"/>
    </xf>
    <xf numFmtId="164" fontId="5" fillId="0" borderId="14" xfId="0" applyNumberFormat="1" applyFont="1" applyFill="1" applyBorder="1" applyAlignment="1">
      <alignment vertical="center"/>
    </xf>
    <xf numFmtId="165" fontId="10" fillId="0" borderId="14" xfId="0" applyNumberFormat="1" applyFont="1" applyBorder="1" applyAlignment="1">
      <alignment vertical="center" readingOrder="2"/>
    </xf>
    <xf numFmtId="165" fontId="10" fillId="0" borderId="0" xfId="0" applyNumberFormat="1" applyFont="1" applyBorder="1" applyAlignment="1">
      <alignment vertical="center" readingOrder="2"/>
    </xf>
    <xf numFmtId="164" fontId="6" fillId="0" borderId="14" xfId="0" applyNumberFormat="1" applyFont="1" applyBorder="1" applyAlignment="1">
      <alignment vertical="center"/>
    </xf>
    <xf numFmtId="164" fontId="8" fillId="0" borderId="0" xfId="0" applyNumberFormat="1" applyFont="1" applyFill="1" applyBorder="1" applyAlignment="1">
      <alignment horizontal="justify" vertical="center" readingOrder="2"/>
    </xf>
    <xf numFmtId="164" fontId="10" fillId="0" borderId="0" xfId="0" applyNumberFormat="1" applyFont="1" applyBorder="1" applyAlignment="1">
      <alignment horizontal="left" vertical="center" wrapText="1"/>
    </xf>
    <xf numFmtId="0" fontId="5" fillId="0" borderId="5" xfId="1" quotePrefix="1" applyFont="1" applyBorder="1" applyAlignment="1">
      <alignment horizontal="center" vertical="center" wrapText="1" readingOrder="2"/>
    </xf>
    <xf numFmtId="0" fontId="6" fillId="0" borderId="7" xfId="1" quotePrefix="1" applyFont="1" applyBorder="1" applyAlignment="1">
      <alignment horizontal="center" vertical="center" wrapText="1"/>
    </xf>
    <xf numFmtId="165" fontId="6" fillId="0" borderId="9" xfId="2" applyNumberFormat="1" applyFont="1" applyFill="1" applyBorder="1" applyAlignment="1">
      <alignment vertical="top" wrapText="1" readingOrder="2"/>
    </xf>
    <xf numFmtId="165" fontId="10" fillId="0" borderId="14" xfId="2" applyNumberFormat="1" applyFont="1" applyFill="1" applyBorder="1" applyAlignment="1">
      <alignment vertical="top" wrapText="1" readingOrder="2"/>
    </xf>
    <xf numFmtId="165" fontId="10" fillId="0" borderId="10" xfId="2" applyNumberFormat="1" applyFont="1" applyFill="1" applyBorder="1" applyAlignment="1">
      <alignment vertical="top" wrapText="1" readingOrder="2"/>
    </xf>
    <xf numFmtId="165" fontId="6" fillId="0" borderId="4" xfId="2" applyNumberFormat="1" applyFont="1" applyFill="1" applyBorder="1" applyAlignment="1">
      <alignment vertical="top" wrapText="1" readingOrder="2"/>
    </xf>
    <xf numFmtId="165" fontId="10" fillId="0" borderId="0" xfId="2" applyNumberFormat="1" applyFont="1" applyFill="1" applyBorder="1" applyAlignment="1">
      <alignment vertical="top" wrapText="1" readingOrder="2"/>
    </xf>
    <xf numFmtId="165" fontId="10" fillId="0" borderId="5" xfId="2" applyNumberFormat="1" applyFont="1" applyFill="1" applyBorder="1" applyAlignment="1">
      <alignment vertical="top" wrapText="1" readingOrder="2"/>
    </xf>
    <xf numFmtId="165" fontId="6" fillId="0" borderId="6" xfId="2" applyNumberFormat="1" applyFont="1" applyFill="1" applyBorder="1" applyAlignment="1">
      <alignment vertical="top" wrapText="1" readingOrder="2"/>
    </xf>
    <xf numFmtId="165" fontId="10" fillId="0" borderId="8" xfId="2" applyNumberFormat="1" applyFont="1" applyFill="1" applyBorder="1" applyAlignment="1">
      <alignment vertical="top" wrapText="1" readingOrder="2"/>
    </xf>
    <xf numFmtId="165" fontId="10" fillId="0" borderId="7" xfId="2" applyNumberFormat="1" applyFont="1" applyFill="1" applyBorder="1" applyAlignment="1">
      <alignment vertical="top" wrapText="1" readingOrder="2"/>
    </xf>
    <xf numFmtId="0" fontId="8" fillId="0" borderId="9" xfId="2" applyFont="1" applyBorder="1" applyAlignment="1">
      <alignment horizontal="right" vertical="top" wrapText="1" indent="1"/>
    </xf>
    <xf numFmtId="0" fontId="8" fillId="0" borderId="4" xfId="2" applyFont="1" applyBorder="1" applyAlignment="1">
      <alignment horizontal="right" vertical="top" wrapText="1" indent="1"/>
    </xf>
    <xf numFmtId="0" fontId="8" fillId="0" borderId="4" xfId="2" applyFont="1" applyFill="1" applyBorder="1" applyAlignment="1">
      <alignment horizontal="right" vertical="top" wrapText="1" indent="1"/>
    </xf>
    <xf numFmtId="0" fontId="8" fillId="0" borderId="6" xfId="2" applyFont="1" applyFill="1" applyBorder="1" applyAlignment="1">
      <alignment horizontal="right" vertical="top" wrapText="1" indent="1"/>
    </xf>
    <xf numFmtId="0" fontId="10" fillId="0" borderId="1" xfId="1" applyFont="1" applyBorder="1" applyAlignment="1">
      <alignment horizontal="left" vertical="top" wrapText="1" indent="1"/>
    </xf>
    <xf numFmtId="0" fontId="10" fillId="0" borderId="3" xfId="1" applyFont="1" applyBorder="1" applyAlignment="1">
      <alignment horizontal="left" vertical="top" wrapText="1" indent="1"/>
    </xf>
    <xf numFmtId="0" fontId="10" fillId="0" borderId="2" xfId="1" applyFont="1" applyBorder="1" applyAlignment="1">
      <alignment horizontal="left" vertical="top" wrapText="1" indent="1"/>
    </xf>
    <xf numFmtId="164" fontId="10" fillId="0" borderId="3" xfId="0" applyNumberFormat="1" applyFont="1" applyBorder="1" applyAlignment="1">
      <alignment horizontal="left" vertical="center" wrapText="1" readingOrder="1"/>
    </xf>
    <xf numFmtId="164" fontId="10" fillId="0" borderId="2" xfId="0" applyNumberFormat="1" applyFont="1" applyBorder="1" applyAlignment="1">
      <alignment horizontal="left" vertical="center" wrapText="1" readingOrder="1"/>
    </xf>
    <xf numFmtId="164" fontId="8" fillId="0" borderId="4" xfId="0" applyNumberFormat="1" applyFont="1" applyBorder="1" applyAlignment="1">
      <alignment horizontal="right" vertical="center" wrapText="1" readingOrder="2"/>
    </xf>
    <xf numFmtId="164" fontId="3" fillId="0" borderId="4" xfId="0" applyNumberFormat="1" applyFont="1" applyBorder="1" applyAlignment="1">
      <alignment horizontal="right" vertical="center" wrapText="1" readingOrder="2"/>
    </xf>
    <xf numFmtId="164" fontId="3" fillId="0" borderId="6" xfId="0" applyNumberFormat="1" applyFont="1" applyBorder="1" applyAlignment="1">
      <alignment horizontal="right" vertical="center" wrapText="1" readingOrder="2"/>
    </xf>
    <xf numFmtId="0" fontId="5" fillId="0" borderId="1" xfId="1" applyFont="1" applyBorder="1" applyAlignment="1">
      <alignment horizontal="center" vertical="center" wrapText="1" readingOrder="2"/>
    </xf>
    <xf numFmtId="0" fontId="28" fillId="0" borderId="1" xfId="0" applyFont="1" applyBorder="1" applyAlignment="1">
      <alignment horizontal="center" vertical="center"/>
    </xf>
    <xf numFmtId="165" fontId="37" fillId="0" borderId="4" xfId="0" applyNumberFormat="1" applyFont="1" applyFill="1" applyBorder="1" applyAlignment="1">
      <alignment vertical="top" wrapText="1" readingOrder="2"/>
    </xf>
    <xf numFmtId="165" fontId="37" fillId="0" borderId="0" xfId="0" applyNumberFormat="1" applyFont="1" applyFill="1" applyBorder="1" applyAlignment="1">
      <alignment vertical="top" wrapText="1" readingOrder="2"/>
    </xf>
    <xf numFmtId="166" fontId="6" fillId="0" borderId="5" xfId="1" applyNumberFormat="1" applyFont="1" applyFill="1" applyBorder="1" applyAlignment="1">
      <alignment vertical="top" wrapText="1" readingOrder="2"/>
    </xf>
    <xf numFmtId="165" fontId="17" fillId="0" borderId="4" xfId="0" applyNumberFormat="1" applyFont="1" applyFill="1" applyBorder="1" applyAlignment="1">
      <alignment vertical="top" wrapText="1" readingOrder="2"/>
    </xf>
    <xf numFmtId="165" fontId="17" fillId="0" borderId="0" xfId="0" applyNumberFormat="1" applyFont="1" applyFill="1" applyBorder="1" applyAlignment="1">
      <alignment vertical="top" wrapText="1" readingOrder="2"/>
    </xf>
    <xf numFmtId="166" fontId="6" fillId="0" borderId="0" xfId="1" applyNumberFormat="1" applyFont="1" applyFill="1" applyBorder="1" applyAlignment="1">
      <alignment vertical="top" wrapText="1" readingOrder="2"/>
    </xf>
    <xf numFmtId="0" fontId="10" fillId="0" borderId="0" xfId="1" applyFont="1" applyAlignment="1">
      <alignment vertical="top"/>
    </xf>
    <xf numFmtId="0" fontId="10" fillId="0" borderId="5" xfId="1" applyFont="1" applyBorder="1" applyAlignment="1">
      <alignment horizontal="left" vertical="top" wrapText="1" indent="1" readingOrder="1"/>
    </xf>
    <xf numFmtId="0" fontId="16" fillId="0" borderId="4" xfId="1" applyFont="1" applyBorder="1" applyAlignment="1">
      <alignment horizontal="right" vertical="top" wrapText="1" indent="1" readingOrder="2"/>
    </xf>
    <xf numFmtId="165" fontId="37" fillId="0" borderId="9" xfId="0" applyNumberFormat="1" applyFont="1" applyFill="1" applyBorder="1" applyAlignment="1">
      <alignment vertical="top" wrapText="1" readingOrder="2"/>
    </xf>
    <xf numFmtId="165" fontId="37" fillId="0" borderId="14" xfId="0" applyNumberFormat="1" applyFont="1" applyFill="1" applyBorder="1" applyAlignment="1">
      <alignment vertical="top" wrapText="1" readingOrder="2"/>
    </xf>
    <xf numFmtId="165" fontId="37" fillId="0" borderId="8" xfId="0" applyNumberFormat="1" applyFont="1" applyFill="1" applyBorder="1" applyAlignment="1">
      <alignment vertical="top" wrapText="1" readingOrder="2"/>
    </xf>
    <xf numFmtId="165" fontId="17" fillId="0" borderId="8" xfId="0" applyNumberFormat="1" applyFont="1" applyFill="1" applyBorder="1" applyAlignment="1">
      <alignment vertical="top" wrapText="1" readingOrder="2"/>
    </xf>
    <xf numFmtId="49" fontId="10" fillId="0" borderId="3" xfId="1" applyNumberFormat="1" applyFont="1" applyFill="1" applyBorder="1" applyAlignment="1">
      <alignment horizontal="left" vertical="top" wrapText="1" indent="1" readingOrder="1"/>
    </xf>
    <xf numFmtId="49" fontId="10" fillId="0" borderId="2" xfId="1" applyNumberFormat="1" applyFont="1" applyFill="1" applyBorder="1" applyAlignment="1">
      <alignment horizontal="left" vertical="top" wrapText="1" indent="1" readingOrder="1"/>
    </xf>
    <xf numFmtId="49" fontId="8" fillId="0" borderId="3" xfId="1" applyNumberFormat="1" applyFont="1" applyBorder="1" applyAlignment="1">
      <alignment horizontal="right" vertical="top" wrapText="1" indent="1"/>
    </xf>
    <xf numFmtId="49" fontId="8" fillId="0" borderId="2" xfId="1" quotePrefix="1" applyNumberFormat="1" applyFont="1" applyBorder="1" applyAlignment="1">
      <alignment horizontal="right" vertical="top" wrapText="1" indent="1"/>
    </xf>
    <xf numFmtId="0" fontId="8" fillId="0" borderId="3" xfId="1" quotePrefix="1" applyFont="1" applyBorder="1" applyAlignment="1">
      <alignment horizontal="right" vertical="top" wrapText="1" indent="1"/>
    </xf>
    <xf numFmtId="0" fontId="8" fillId="0" borderId="3" xfId="1" applyFont="1" applyBorder="1" applyAlignment="1">
      <alignment horizontal="right" vertical="top" wrapText="1" indent="1"/>
    </xf>
    <xf numFmtId="0" fontId="10" fillId="0" borderId="3" xfId="1" applyFont="1" applyFill="1" applyBorder="1" applyAlignment="1">
      <alignment horizontal="left" vertical="top" wrapText="1" indent="1" readingOrder="1"/>
    </xf>
    <xf numFmtId="0" fontId="10" fillId="0" borderId="2" xfId="1" applyFont="1" applyFill="1" applyBorder="1" applyAlignment="1">
      <alignment horizontal="left" vertical="top" wrapText="1" indent="1" readingOrder="1"/>
    </xf>
    <xf numFmtId="165" fontId="37" fillId="0" borderId="6" xfId="0" applyNumberFormat="1" applyFont="1" applyFill="1" applyBorder="1" applyAlignment="1">
      <alignment vertical="top" wrapText="1" readingOrder="2"/>
    </xf>
    <xf numFmtId="165" fontId="17" fillId="0" borderId="7" xfId="0" applyNumberFormat="1" applyFont="1" applyFill="1" applyBorder="1" applyAlignment="1">
      <alignment vertical="top" wrapText="1" readingOrder="2"/>
    </xf>
    <xf numFmtId="0" fontId="8" fillId="0" borderId="2" xfId="1" applyFont="1" applyBorder="1" applyAlignment="1">
      <alignment horizontal="right" vertical="top" wrapText="1" indent="1"/>
    </xf>
    <xf numFmtId="0" fontId="8" fillId="0" borderId="1" xfId="1" quotePrefix="1" applyFont="1" applyBorder="1" applyAlignment="1">
      <alignment horizontal="right" vertical="top" wrapText="1" indent="1"/>
    </xf>
    <xf numFmtId="165" fontId="6" fillId="0" borderId="9" xfId="1" quotePrefix="1" applyNumberFormat="1" applyFont="1" applyBorder="1" applyAlignment="1">
      <alignment vertical="top" wrapText="1" readingOrder="2"/>
    </xf>
    <xf numFmtId="165" fontId="6" fillId="0" borderId="14" xfId="1" quotePrefix="1" applyNumberFormat="1" applyFont="1" applyBorder="1" applyAlignment="1">
      <alignment vertical="top" wrapText="1" readingOrder="2"/>
    </xf>
    <xf numFmtId="165" fontId="6" fillId="0" borderId="14" xfId="1" applyNumberFormat="1" applyFont="1" applyBorder="1" applyAlignment="1">
      <alignment vertical="top" wrapText="1" readingOrder="2"/>
    </xf>
    <xf numFmtId="166" fontId="6" fillId="0" borderId="14" xfId="1" applyNumberFormat="1" applyFont="1" applyBorder="1" applyAlignment="1">
      <alignment vertical="top" wrapText="1" readingOrder="2"/>
    </xf>
    <xf numFmtId="165" fontId="10" fillId="0" borderId="9" xfId="1" quotePrefix="1" applyNumberFormat="1" applyFont="1" applyBorder="1" applyAlignment="1">
      <alignment vertical="top" wrapText="1" readingOrder="2"/>
    </xf>
    <xf numFmtId="165" fontId="10" fillId="0" borderId="14" xfId="1" quotePrefix="1" applyNumberFormat="1" applyFont="1" applyBorder="1" applyAlignment="1">
      <alignment vertical="top" wrapText="1" readingOrder="2"/>
    </xf>
    <xf numFmtId="165" fontId="10" fillId="0" borderId="14" xfId="1" applyNumberFormat="1" applyFont="1" applyBorder="1" applyAlignment="1">
      <alignment vertical="top" wrapText="1" readingOrder="2"/>
    </xf>
    <xf numFmtId="166" fontId="6" fillId="0" borderId="10" xfId="1" applyNumberFormat="1" applyFont="1" applyBorder="1" applyAlignment="1">
      <alignment vertical="top" wrapText="1" readingOrder="2"/>
    </xf>
    <xf numFmtId="165" fontId="6" fillId="0" borderId="4" xfId="1" quotePrefix="1" applyNumberFormat="1" applyFont="1" applyBorder="1" applyAlignment="1">
      <alignment vertical="top" wrapText="1" readingOrder="2"/>
    </xf>
    <xf numFmtId="165" fontId="6" fillId="0" borderId="0" xfId="1" quotePrefix="1" applyNumberFormat="1" applyFont="1" applyBorder="1" applyAlignment="1">
      <alignment vertical="top" wrapText="1" readingOrder="2"/>
    </xf>
    <xf numFmtId="165" fontId="6" fillId="0" borderId="0" xfId="1" applyNumberFormat="1" applyFont="1" applyBorder="1" applyAlignment="1">
      <alignment vertical="top" wrapText="1" readingOrder="2"/>
    </xf>
    <xf numFmtId="166" fontId="6" fillId="0" borderId="0" xfId="1" applyNumberFormat="1" applyFont="1" applyBorder="1" applyAlignment="1">
      <alignment vertical="top" wrapText="1" readingOrder="2"/>
    </xf>
    <xf numFmtId="165" fontId="10" fillId="0" borderId="4" xfId="1" quotePrefix="1" applyNumberFormat="1" applyFont="1" applyBorder="1" applyAlignment="1">
      <alignment vertical="top" wrapText="1" readingOrder="2"/>
    </xf>
    <xf numFmtId="165" fontId="10" fillId="0" borderId="0" xfId="1" quotePrefix="1" applyNumberFormat="1" applyFont="1" applyBorder="1" applyAlignment="1">
      <alignment vertical="top" wrapText="1" readingOrder="2"/>
    </xf>
    <xf numFmtId="165" fontId="10" fillId="0" borderId="0" xfId="1" applyNumberFormat="1" applyFont="1" applyBorder="1" applyAlignment="1">
      <alignment vertical="top" wrapText="1" readingOrder="2"/>
    </xf>
    <xf numFmtId="166" fontId="6" fillId="0" borderId="5" xfId="1" applyNumberFormat="1" applyFont="1" applyBorder="1" applyAlignment="1">
      <alignment vertical="top" wrapText="1" readingOrder="2"/>
    </xf>
    <xf numFmtId="165" fontId="6" fillId="0" borderId="6" xfId="1" applyNumberFormat="1" applyFont="1" applyBorder="1" applyAlignment="1">
      <alignment vertical="top" wrapText="1" readingOrder="2"/>
    </xf>
    <xf numFmtId="165" fontId="6" fillId="0" borderId="8" xfId="1" applyNumberFormat="1" applyFont="1" applyBorder="1" applyAlignment="1">
      <alignment vertical="top" wrapText="1" readingOrder="2"/>
    </xf>
    <xf numFmtId="166" fontId="6" fillId="0" borderId="8" xfId="1" applyNumberFormat="1" applyFont="1" applyBorder="1" applyAlignment="1">
      <alignment vertical="top" wrapText="1" readingOrder="2"/>
    </xf>
    <xf numFmtId="165" fontId="10" fillId="0" borderId="6" xfId="1" applyNumberFormat="1" applyFont="1" applyBorder="1" applyAlignment="1">
      <alignment vertical="top" wrapText="1" readingOrder="2"/>
    </xf>
    <xf numFmtId="165" fontId="10" fillId="0" borderId="8" xfId="1" applyNumberFormat="1" applyFont="1" applyBorder="1" applyAlignment="1">
      <alignment vertical="top" wrapText="1" readingOrder="2"/>
    </xf>
    <xf numFmtId="166" fontId="6" fillId="0" borderId="7" xfId="1" applyNumberFormat="1" applyFont="1" applyBorder="1" applyAlignment="1">
      <alignment vertical="top" wrapText="1" readingOrder="2"/>
    </xf>
    <xf numFmtId="165" fontId="10" fillId="0" borderId="6" xfId="1" quotePrefix="1" applyNumberFormat="1" applyFont="1" applyBorder="1" applyAlignment="1">
      <alignment vertical="top" wrapText="1" readingOrder="2"/>
    </xf>
    <xf numFmtId="165" fontId="10" fillId="0" borderId="8" xfId="1" quotePrefix="1" applyNumberFormat="1" applyFont="1" applyBorder="1" applyAlignment="1">
      <alignment vertical="top" wrapText="1" readingOrder="2"/>
    </xf>
    <xf numFmtId="0" fontId="10" fillId="0" borderId="1" xfId="1" applyFont="1" applyFill="1" applyBorder="1" applyAlignment="1">
      <alignment horizontal="left" vertical="top" wrapText="1" indent="1" readingOrder="1"/>
    </xf>
    <xf numFmtId="0" fontId="8" fillId="0" borderId="3" xfId="1" quotePrefix="1" applyFont="1" applyFill="1" applyBorder="1" applyAlignment="1">
      <alignment horizontal="right" vertical="top" wrapText="1" indent="1"/>
    </xf>
    <xf numFmtId="0" fontId="8" fillId="0" borderId="2" xfId="1" applyFont="1" applyBorder="1" applyAlignment="1">
      <alignment horizontal="right" vertical="top" wrapText="1" indent="1" readingOrder="2"/>
    </xf>
    <xf numFmtId="0" fontId="12" fillId="0" borderId="1" xfId="0" applyFont="1" applyBorder="1" applyAlignment="1">
      <alignment horizontal="left" vertical="top" wrapText="1" indent="1" readingOrder="1"/>
    </xf>
    <xf numFmtId="0" fontId="12" fillId="0" borderId="3" xfId="0" applyFont="1" applyBorder="1" applyAlignment="1">
      <alignment horizontal="left" vertical="top" wrapText="1" indent="1" readingOrder="1"/>
    </xf>
    <xf numFmtId="0" fontId="10" fillId="0" borderId="3" xfId="0" applyFont="1" applyFill="1" applyBorder="1" applyAlignment="1">
      <alignment horizontal="left" vertical="top" wrapText="1" indent="1" readingOrder="1"/>
    </xf>
    <xf numFmtId="0" fontId="12" fillId="0" borderId="2" xfId="0" applyFont="1" applyBorder="1" applyAlignment="1">
      <alignment horizontal="left" vertical="top" wrapText="1" indent="1" readingOrder="1"/>
    </xf>
    <xf numFmtId="165" fontId="6" fillId="0" borderId="9" xfId="1" applyNumberFormat="1" applyFont="1" applyBorder="1" applyAlignment="1">
      <alignment vertical="top" wrapText="1" readingOrder="2"/>
    </xf>
    <xf numFmtId="165" fontId="10" fillId="0" borderId="9" xfId="1" applyNumberFormat="1" applyFont="1" applyBorder="1" applyAlignment="1">
      <alignment vertical="top" wrapText="1" readingOrder="2"/>
    </xf>
    <xf numFmtId="165" fontId="6" fillId="0" borderId="4" xfId="1" applyNumberFormat="1" applyFont="1" applyBorder="1" applyAlignment="1">
      <alignment vertical="top" wrapText="1" readingOrder="2"/>
    </xf>
    <xf numFmtId="165" fontId="10" fillId="0" borderId="4" xfId="1" applyNumberFormat="1" applyFont="1" applyBorder="1" applyAlignment="1">
      <alignment vertical="top" wrapText="1" readingOrder="2"/>
    </xf>
    <xf numFmtId="165" fontId="10" fillId="0" borderId="4" xfId="1" applyNumberFormat="1" applyFont="1" applyFill="1" applyBorder="1" applyAlignment="1">
      <alignment vertical="top" wrapText="1" readingOrder="2"/>
    </xf>
    <xf numFmtId="165" fontId="10" fillId="0" borderId="0" xfId="1" applyNumberFormat="1" applyFont="1" applyFill="1" applyBorder="1" applyAlignment="1">
      <alignment vertical="top" wrapText="1" readingOrder="2"/>
    </xf>
    <xf numFmtId="165" fontId="6" fillId="0" borderId="4" xfId="1" applyNumberFormat="1" applyFont="1" applyFill="1" applyBorder="1" applyAlignment="1">
      <alignment vertical="top" wrapText="1" readingOrder="2"/>
    </xf>
    <xf numFmtId="165" fontId="6" fillId="0" borderId="0" xfId="1" applyNumberFormat="1" applyFont="1" applyFill="1" applyBorder="1" applyAlignment="1">
      <alignment vertical="top" wrapText="1" readingOrder="2"/>
    </xf>
    <xf numFmtId="165" fontId="6" fillId="0" borderId="6" xfId="1" applyNumberFormat="1" applyFont="1" applyFill="1" applyBorder="1" applyAlignment="1">
      <alignment vertical="top" wrapText="1" readingOrder="2"/>
    </xf>
    <xf numFmtId="165" fontId="6" fillId="0" borderId="8" xfId="1" applyNumberFormat="1" applyFont="1" applyFill="1" applyBorder="1" applyAlignment="1">
      <alignment vertical="top" wrapText="1" readingOrder="2"/>
    </xf>
    <xf numFmtId="165" fontId="10" fillId="0" borderId="6" xfId="1" applyNumberFormat="1" applyFont="1" applyFill="1" applyBorder="1" applyAlignment="1">
      <alignment vertical="top" wrapText="1" readingOrder="2"/>
    </xf>
    <xf numFmtId="165" fontId="10" fillId="0" borderId="8" xfId="1" applyNumberFormat="1" applyFont="1" applyFill="1" applyBorder="1" applyAlignment="1">
      <alignment vertical="top" wrapText="1" readingOrder="2"/>
    </xf>
    <xf numFmtId="165" fontId="7" fillId="0" borderId="9" xfId="1" applyNumberFormat="1" applyFont="1" applyBorder="1" applyAlignment="1">
      <alignment horizontal="left" vertical="top" wrapText="1" readingOrder="2"/>
    </xf>
    <xf numFmtId="165" fontId="7" fillId="0" borderId="14" xfId="1" applyNumberFormat="1" applyFont="1" applyBorder="1" applyAlignment="1">
      <alignment horizontal="left" vertical="top" wrapText="1" readingOrder="2"/>
    </xf>
    <xf numFmtId="165" fontId="2" fillId="0" borderId="9" xfId="1" applyNumberFormat="1" applyFont="1" applyBorder="1" applyAlignment="1">
      <alignment horizontal="left" vertical="top" wrapText="1" readingOrder="2"/>
    </xf>
    <xf numFmtId="165" fontId="2" fillId="0" borderId="14" xfId="1" applyNumberFormat="1" applyFont="1" applyBorder="1" applyAlignment="1">
      <alignment horizontal="left" vertical="top" wrapText="1" readingOrder="2"/>
    </xf>
    <xf numFmtId="165" fontId="7" fillId="0" borderId="4" xfId="1" applyNumberFormat="1" applyFont="1" applyBorder="1" applyAlignment="1">
      <alignment horizontal="left" vertical="top" wrapText="1" readingOrder="2"/>
    </xf>
    <xf numFmtId="165" fontId="7" fillId="0" borderId="0" xfId="1" applyNumberFormat="1" applyFont="1" applyBorder="1" applyAlignment="1">
      <alignment horizontal="left" vertical="top" wrapText="1" readingOrder="2"/>
    </xf>
    <xf numFmtId="165" fontId="2" fillId="0" borderId="4" xfId="1" applyNumberFormat="1" applyFont="1" applyBorder="1" applyAlignment="1">
      <alignment horizontal="left" vertical="top" wrapText="1" readingOrder="2"/>
    </xf>
    <xf numFmtId="165" fontId="2" fillId="0" borderId="0" xfId="1" applyNumberFormat="1" applyFont="1" applyBorder="1" applyAlignment="1">
      <alignment horizontal="left" vertical="top" wrapText="1" readingOrder="2"/>
    </xf>
    <xf numFmtId="165" fontId="7" fillId="0" borderId="6" xfId="1" applyNumberFormat="1" applyFont="1" applyBorder="1" applyAlignment="1">
      <alignment horizontal="left" vertical="top" wrapText="1" readingOrder="2"/>
    </xf>
    <xf numFmtId="165" fontId="7" fillId="0" borderId="8" xfId="1" applyNumberFormat="1" applyFont="1" applyBorder="1" applyAlignment="1">
      <alignment horizontal="left" vertical="top" wrapText="1" readingOrder="2"/>
    </xf>
    <xf numFmtId="165" fontId="2" fillId="0" borderId="6" xfId="1" applyNumberFormat="1" applyFont="1" applyBorder="1" applyAlignment="1">
      <alignment horizontal="left" vertical="top" wrapText="1" readingOrder="2"/>
    </xf>
    <xf numFmtId="165" fontId="2" fillId="0" borderId="8" xfId="1" applyNumberFormat="1" applyFont="1" applyBorder="1" applyAlignment="1">
      <alignment horizontal="left" vertical="top" wrapText="1" readingOrder="2"/>
    </xf>
    <xf numFmtId="165" fontId="6" fillId="0" borderId="0" xfId="1" quotePrefix="1" applyNumberFormat="1" applyFont="1" applyFill="1" applyBorder="1" applyAlignment="1">
      <alignment vertical="top" wrapText="1" readingOrder="2"/>
    </xf>
    <xf numFmtId="166" fontId="6" fillId="0" borderId="10" xfId="1" applyNumberFormat="1" applyFont="1" applyFill="1" applyBorder="1" applyAlignment="1">
      <alignment vertical="top" wrapText="1" readingOrder="2"/>
    </xf>
    <xf numFmtId="165" fontId="10" fillId="0" borderId="4" xfId="1" quotePrefix="1" applyNumberFormat="1" applyFont="1" applyFill="1" applyBorder="1" applyAlignment="1">
      <alignment vertical="top" wrapText="1" readingOrder="2"/>
    </xf>
    <xf numFmtId="165" fontId="10" fillId="0" borderId="0" xfId="1" quotePrefix="1" applyNumberFormat="1" applyFont="1" applyFill="1" applyBorder="1" applyAlignment="1">
      <alignment vertical="top" wrapText="1" readingOrder="2"/>
    </xf>
    <xf numFmtId="166" fontId="6" fillId="0" borderId="14" xfId="1" applyNumberFormat="1" applyFont="1" applyFill="1" applyBorder="1" applyAlignment="1">
      <alignment vertical="top" wrapText="1" readingOrder="2"/>
    </xf>
    <xf numFmtId="165" fontId="10" fillId="0" borderId="9" xfId="1" quotePrefix="1" applyNumberFormat="1" applyFont="1" applyFill="1" applyBorder="1" applyAlignment="1">
      <alignment vertical="top" wrapText="1" readingOrder="2"/>
    </xf>
    <xf numFmtId="165" fontId="10" fillId="0" borderId="14" xfId="1" quotePrefix="1" applyNumberFormat="1" applyFont="1" applyFill="1" applyBorder="1" applyAlignment="1">
      <alignment vertical="top" wrapText="1" readingOrder="2"/>
    </xf>
    <xf numFmtId="165" fontId="10" fillId="0" borderId="14" xfId="1" applyNumberFormat="1" applyFont="1" applyFill="1" applyBorder="1" applyAlignment="1">
      <alignment vertical="top" wrapText="1" readingOrder="2"/>
    </xf>
    <xf numFmtId="166" fontId="6" fillId="0" borderId="7" xfId="1" applyNumberFormat="1" applyFont="1" applyFill="1" applyBorder="1" applyAlignment="1">
      <alignment vertical="top" wrapText="1" readingOrder="2"/>
    </xf>
    <xf numFmtId="166" fontId="6" fillId="0" borderId="8" xfId="1" applyNumberFormat="1" applyFont="1" applyFill="1" applyBorder="1" applyAlignment="1">
      <alignment vertical="top" wrapText="1" readingOrder="2"/>
    </xf>
    <xf numFmtId="0" fontId="8" fillId="0" borderId="1" xfId="1" applyFont="1" applyBorder="1" applyAlignment="1">
      <alignment horizontal="right" vertical="top" wrapText="1" indent="1"/>
    </xf>
    <xf numFmtId="0" fontId="28" fillId="0" borderId="3" xfId="0" applyFont="1" applyFill="1" applyBorder="1" applyAlignment="1">
      <alignment horizontal="right" vertical="top" indent="1"/>
    </xf>
    <xf numFmtId="0" fontId="3" fillId="0" borderId="3" xfId="0" applyFont="1" applyFill="1" applyBorder="1" applyAlignment="1">
      <alignment horizontal="right" vertical="top" wrapText="1" indent="1" readingOrder="2"/>
    </xf>
    <xf numFmtId="0" fontId="28" fillId="0" borderId="3" xfId="0" applyFont="1" applyBorder="1" applyAlignment="1">
      <alignment horizontal="right" vertical="top" indent="1"/>
    </xf>
    <xf numFmtId="0" fontId="3" fillId="0" borderId="2" xfId="0" applyFont="1" applyFill="1" applyBorder="1" applyAlignment="1">
      <alignment horizontal="right" vertical="top" wrapText="1" indent="1" readingOrder="2"/>
    </xf>
    <xf numFmtId="0" fontId="28" fillId="0" borderId="0" xfId="0" applyFont="1" applyFill="1" applyBorder="1" applyAlignment="1">
      <alignment vertical="top"/>
    </xf>
    <xf numFmtId="165" fontId="29" fillId="0" borderId="14" xfId="0" applyNumberFormat="1" applyFont="1" applyBorder="1" applyAlignment="1">
      <alignment vertical="top" readingOrder="2"/>
    </xf>
    <xf numFmtId="165" fontId="12" fillId="0" borderId="0" xfId="0" applyNumberFormat="1" applyFont="1" applyBorder="1" applyAlignment="1">
      <alignment vertical="top" readingOrder="2"/>
    </xf>
    <xf numFmtId="166" fontId="29" fillId="0" borderId="0" xfId="0" applyNumberFormat="1" applyFont="1" applyBorder="1" applyAlignment="1">
      <alignment vertical="top" readingOrder="2"/>
    </xf>
    <xf numFmtId="165" fontId="12" fillId="0" borderId="8" xfId="0" applyNumberFormat="1" applyFont="1" applyBorder="1" applyAlignment="1">
      <alignment vertical="top" readingOrder="2"/>
    </xf>
    <xf numFmtId="166" fontId="29" fillId="0" borderId="8" xfId="0" applyNumberFormat="1" applyFont="1" applyBorder="1" applyAlignment="1">
      <alignment vertical="top" readingOrder="2"/>
    </xf>
    <xf numFmtId="0" fontId="29" fillId="0" borderId="1" xfId="0" applyFont="1" applyBorder="1" applyAlignment="1">
      <alignment horizontal="left" vertical="top" wrapText="1" indent="1"/>
    </xf>
    <xf numFmtId="49" fontId="12" fillId="0" borderId="3" xfId="0" applyNumberFormat="1" applyFont="1" applyBorder="1" applyAlignment="1">
      <alignment horizontal="left" vertical="top" wrapText="1" indent="1"/>
    </xf>
    <xf numFmtId="0" fontId="29" fillId="0" borderId="3" xfId="0" applyFont="1" applyBorder="1" applyAlignment="1">
      <alignment horizontal="left" vertical="top" wrapText="1" indent="1"/>
    </xf>
    <xf numFmtId="49" fontId="12" fillId="0" borderId="2" xfId="0" applyNumberFormat="1" applyFont="1" applyBorder="1" applyAlignment="1">
      <alignment horizontal="left" vertical="top" wrapText="1" indent="1"/>
    </xf>
    <xf numFmtId="0" fontId="12" fillId="0" borderId="3" xfId="0" applyFont="1" applyBorder="1" applyAlignment="1">
      <alignment horizontal="left" vertical="top" wrapText="1" indent="1"/>
    </xf>
    <xf numFmtId="0" fontId="12" fillId="0" borderId="2" xfId="0" applyFont="1" applyBorder="1" applyAlignment="1">
      <alignment horizontal="left" vertical="top" wrapText="1" indent="1"/>
    </xf>
    <xf numFmtId="165" fontId="10" fillId="0" borderId="0" xfId="0" applyNumberFormat="1" applyFont="1" applyBorder="1" applyAlignment="1">
      <alignment vertical="top" readingOrder="2"/>
    </xf>
    <xf numFmtId="166" fontId="6" fillId="0" borderId="0" xfId="0" applyNumberFormat="1" applyFont="1" applyBorder="1" applyAlignment="1">
      <alignment vertical="top" readingOrder="2"/>
    </xf>
    <xf numFmtId="165" fontId="10" fillId="0" borderId="8" xfId="0" applyNumberFormat="1" applyFont="1" applyBorder="1" applyAlignment="1">
      <alignment vertical="top" readingOrder="2"/>
    </xf>
    <xf numFmtId="166" fontId="6" fillId="0" borderId="8" xfId="0" applyNumberFormat="1" applyFont="1" applyBorder="1" applyAlignment="1">
      <alignment vertical="top" readingOrder="2"/>
    </xf>
    <xf numFmtId="164" fontId="6" fillId="0" borderId="0" xfId="0" applyNumberFormat="1" applyFont="1" applyBorder="1" applyAlignment="1">
      <alignment vertical="top"/>
    </xf>
    <xf numFmtId="49" fontId="28" fillId="0" borderId="1" xfId="0" applyNumberFormat="1" applyFont="1" applyFill="1" applyBorder="1" applyAlignment="1">
      <alignment horizontal="right" vertical="top" indent="1"/>
    </xf>
    <xf numFmtId="49" fontId="3" fillId="0" borderId="3" xfId="0" applyNumberFormat="1" applyFont="1" applyFill="1" applyBorder="1" applyAlignment="1">
      <alignment horizontal="right" vertical="top" wrapText="1" indent="1" readingOrder="2"/>
    </xf>
    <xf numFmtId="49" fontId="28" fillId="0" borderId="3" xfId="0" applyNumberFormat="1" applyFont="1" applyBorder="1" applyAlignment="1">
      <alignment horizontal="right" vertical="top" indent="1"/>
    </xf>
    <xf numFmtId="49" fontId="28" fillId="0" borderId="3" xfId="0" applyNumberFormat="1" applyFont="1" applyFill="1" applyBorder="1" applyAlignment="1">
      <alignment horizontal="right" vertical="top" wrapText="1" indent="1" readingOrder="2"/>
    </xf>
    <xf numFmtId="49" fontId="3" fillId="0" borderId="2" xfId="0" applyNumberFormat="1" applyFont="1" applyFill="1" applyBorder="1" applyAlignment="1">
      <alignment horizontal="right" vertical="top" wrapText="1" indent="1" readingOrder="2"/>
    </xf>
    <xf numFmtId="49" fontId="29" fillId="0" borderId="1" xfId="0" applyNumberFormat="1" applyFont="1" applyBorder="1" applyAlignment="1">
      <alignment horizontal="left" vertical="top" wrapText="1" indent="1"/>
    </xf>
    <xf numFmtId="49" fontId="29" fillId="0" borderId="3" xfId="0" applyNumberFormat="1" applyFont="1" applyBorder="1" applyAlignment="1">
      <alignment horizontal="left" vertical="top" wrapText="1" indent="1"/>
    </xf>
    <xf numFmtId="165" fontId="29" fillId="0" borderId="0" xfId="0" applyNumberFormat="1" applyFont="1" applyBorder="1" applyAlignment="1">
      <alignment vertical="top" readingOrder="2"/>
    </xf>
    <xf numFmtId="164" fontId="28" fillId="0" borderId="3" xfId="0" applyNumberFormat="1" applyFont="1" applyFill="1" applyBorder="1" applyAlignment="1">
      <alignment horizontal="right" vertical="top" indent="1"/>
    </xf>
    <xf numFmtId="0" fontId="12" fillId="0" borderId="0" xfId="0" applyNumberFormat="1" applyFont="1" applyBorder="1" applyAlignment="1">
      <alignment horizontal="right" vertical="top" indent="1" readingOrder="2"/>
    </xf>
    <xf numFmtId="0" fontId="29" fillId="0" borderId="0" xfId="0" applyNumberFormat="1" applyFont="1" applyBorder="1" applyAlignment="1">
      <alignment horizontal="right" vertical="top" indent="1" readingOrder="2"/>
    </xf>
    <xf numFmtId="0" fontId="12" fillId="0" borderId="8" xfId="0" applyNumberFormat="1" applyFont="1" applyBorder="1" applyAlignment="1">
      <alignment horizontal="right" vertical="top" indent="1" readingOrder="2"/>
    </xf>
    <xf numFmtId="0" fontId="29" fillId="0" borderId="8" xfId="0" applyNumberFormat="1" applyFont="1" applyBorder="1" applyAlignment="1">
      <alignment horizontal="right" vertical="top" indent="1" readingOrder="2"/>
    </xf>
    <xf numFmtId="0" fontId="16" fillId="0" borderId="9" xfId="1" applyFont="1" applyBorder="1" applyAlignment="1">
      <alignment horizontal="right" vertical="top" wrapText="1" indent="1" readingOrder="2"/>
    </xf>
    <xf numFmtId="0" fontId="8" fillId="0" borderId="4" xfId="1" applyFont="1" applyBorder="1" applyAlignment="1">
      <alignment horizontal="right" vertical="top" wrapText="1" indent="1" readingOrder="2"/>
    </xf>
    <xf numFmtId="0" fontId="8" fillId="0" borderId="4" xfId="1" applyFont="1" applyFill="1" applyBorder="1" applyAlignment="1">
      <alignment horizontal="right" vertical="top" wrapText="1" indent="1" readingOrder="2"/>
    </xf>
    <xf numFmtId="0" fontId="16" fillId="0" borderId="6" xfId="1" applyFont="1" applyBorder="1" applyAlignment="1">
      <alignment horizontal="right" vertical="top" wrapText="1" indent="1" readingOrder="2"/>
    </xf>
    <xf numFmtId="165" fontId="17" fillId="0" borderId="9" xfId="0" applyNumberFormat="1" applyFont="1" applyFill="1" applyBorder="1" applyAlignment="1">
      <alignment vertical="top" wrapText="1" readingOrder="2"/>
    </xf>
    <xf numFmtId="165" fontId="17" fillId="0" borderId="14" xfId="0" applyNumberFormat="1" applyFont="1" applyFill="1" applyBorder="1" applyAlignment="1">
      <alignment vertical="top" wrapText="1" readingOrder="2"/>
    </xf>
    <xf numFmtId="165" fontId="6" fillId="0" borderId="4" xfId="0" applyNumberFormat="1" applyFont="1" applyFill="1" applyBorder="1" applyAlignment="1">
      <alignment vertical="top" wrapText="1" readingOrder="2"/>
    </xf>
    <xf numFmtId="165" fontId="6" fillId="0" borderId="0" xfId="0" applyNumberFormat="1" applyFont="1" applyFill="1" applyBorder="1" applyAlignment="1">
      <alignment vertical="top" wrapText="1" readingOrder="2"/>
    </xf>
    <xf numFmtId="165" fontId="10" fillId="0" borderId="4" xfId="0" applyNumberFormat="1" applyFont="1" applyFill="1" applyBorder="1" applyAlignment="1">
      <alignment vertical="top" wrapText="1" readingOrder="2"/>
    </xf>
    <xf numFmtId="165" fontId="10" fillId="0" borderId="0" xfId="0" applyNumberFormat="1" applyFont="1" applyFill="1" applyBorder="1" applyAlignment="1">
      <alignment vertical="top" wrapText="1" readingOrder="2"/>
    </xf>
    <xf numFmtId="165" fontId="17" fillId="0" borderId="6" xfId="0" applyNumberFormat="1" applyFont="1" applyFill="1" applyBorder="1" applyAlignment="1">
      <alignment vertical="top" wrapText="1" readingOrder="2"/>
    </xf>
    <xf numFmtId="0" fontId="10" fillId="0" borderId="10" xfId="1" applyFont="1" applyBorder="1" applyAlignment="1">
      <alignment horizontal="left" vertical="top" wrapText="1" indent="1" readingOrder="1"/>
    </xf>
    <xf numFmtId="0" fontId="10" fillId="0" borderId="5" xfId="1" quotePrefix="1" applyFont="1" applyFill="1" applyBorder="1" applyAlignment="1">
      <alignment horizontal="left" vertical="top" wrapText="1" indent="1" readingOrder="1"/>
    </xf>
    <xf numFmtId="0" fontId="10" fillId="0" borderId="7" xfId="1" applyFont="1" applyBorder="1" applyAlignment="1">
      <alignment horizontal="left" vertical="top" indent="1"/>
    </xf>
    <xf numFmtId="0" fontId="8" fillId="0" borderId="1" xfId="1" quotePrefix="1" applyFont="1" applyBorder="1" applyAlignment="1">
      <alignment horizontal="center" vertical="center" wrapText="1" readingOrder="2"/>
    </xf>
    <xf numFmtId="0" fontId="8" fillId="0" borderId="1" xfId="1" applyFont="1" applyBorder="1" applyAlignment="1">
      <alignment horizontal="center" vertical="center" wrapText="1" readingOrder="2"/>
    </xf>
    <xf numFmtId="169" fontId="29" fillId="0" borderId="1" xfId="0" applyNumberFormat="1" applyFont="1" applyFill="1" applyBorder="1" applyAlignment="1">
      <alignment horizontal="right" vertical="top" wrapText="1" indent="1"/>
    </xf>
    <xf numFmtId="169" fontId="3" fillId="0" borderId="3" xfId="0" applyNumberFormat="1" applyFont="1" applyBorder="1" applyAlignment="1">
      <alignment horizontal="right" vertical="top" wrapText="1" indent="1" readingOrder="2"/>
    </xf>
    <xf numFmtId="169" fontId="29" fillId="0" borderId="3" xfId="0" applyNumberFormat="1" applyFont="1" applyBorder="1" applyAlignment="1">
      <alignment horizontal="right" vertical="top" wrapText="1" indent="1"/>
    </xf>
    <xf numFmtId="169" fontId="3" fillId="0" borderId="2" xfId="0" applyNumberFormat="1" applyFont="1" applyBorder="1" applyAlignment="1">
      <alignment horizontal="right" vertical="top" wrapText="1" indent="1" readingOrder="2"/>
    </xf>
    <xf numFmtId="165" fontId="29" fillId="0" borderId="14" xfId="0" applyNumberFormat="1" applyFont="1" applyBorder="1" applyAlignment="1">
      <alignment vertical="top" wrapText="1" readingOrder="2"/>
    </xf>
    <xf numFmtId="165" fontId="29" fillId="0" borderId="10" xfId="0" applyNumberFormat="1" applyFont="1" applyBorder="1" applyAlignment="1">
      <alignment vertical="top" wrapText="1"/>
    </xf>
    <xf numFmtId="165" fontId="12" fillId="0" borderId="0" xfId="0" applyNumberFormat="1" applyFont="1" applyBorder="1" applyAlignment="1">
      <alignment vertical="top" wrapText="1" readingOrder="2"/>
    </xf>
    <xf numFmtId="166" fontId="29" fillId="0" borderId="0" xfId="0" applyNumberFormat="1" applyFont="1" applyBorder="1" applyAlignment="1">
      <alignment vertical="top" wrapText="1" readingOrder="2"/>
    </xf>
    <xf numFmtId="165" fontId="29" fillId="0" borderId="0" xfId="0" applyNumberFormat="1" applyFont="1" applyBorder="1" applyAlignment="1">
      <alignment vertical="top" wrapText="1" readingOrder="2"/>
    </xf>
    <xf numFmtId="165" fontId="12" fillId="0" borderId="8" xfId="0" applyNumberFormat="1" applyFont="1" applyBorder="1" applyAlignment="1">
      <alignment vertical="top" wrapText="1" readingOrder="2"/>
    </xf>
    <xf numFmtId="166" fontId="29" fillId="0" borderId="8" xfId="0" applyNumberFormat="1" applyFont="1" applyBorder="1" applyAlignment="1">
      <alignment vertical="top" wrapText="1" readingOrder="2"/>
    </xf>
    <xf numFmtId="164" fontId="22" fillId="0" borderId="2" xfId="0" applyNumberFormat="1" applyFont="1" applyBorder="1" applyAlignment="1">
      <alignment horizontal="left" vertical="top" wrapText="1"/>
    </xf>
    <xf numFmtId="164" fontId="28" fillId="0" borderId="1" xfId="0" applyNumberFormat="1" applyFont="1" applyFill="1" applyBorder="1" applyAlignment="1">
      <alignment horizontal="right" vertical="top" wrapText="1" indent="1"/>
    </xf>
    <xf numFmtId="164" fontId="3" fillId="0" borderId="3" xfId="0" applyNumberFormat="1" applyFont="1" applyBorder="1" applyAlignment="1">
      <alignment horizontal="right" vertical="top" wrapText="1" indent="1" readingOrder="2"/>
    </xf>
    <xf numFmtId="164" fontId="28" fillId="0" borderId="3" xfId="0" applyNumberFormat="1" applyFont="1" applyBorder="1" applyAlignment="1">
      <alignment horizontal="right" vertical="top" wrapText="1" indent="1"/>
    </xf>
    <xf numFmtId="164" fontId="3" fillId="0" borderId="2" xfId="0" applyNumberFormat="1" applyFont="1" applyBorder="1" applyAlignment="1">
      <alignment horizontal="right" vertical="top" wrapText="1" indent="1" readingOrder="2"/>
    </xf>
    <xf numFmtId="0" fontId="29" fillId="0" borderId="10" xfId="0" applyFont="1" applyBorder="1" applyAlignment="1">
      <alignment vertical="top"/>
    </xf>
    <xf numFmtId="0" fontId="27" fillId="0" borderId="0" xfId="0" applyFont="1"/>
    <xf numFmtId="0" fontId="28" fillId="0" borderId="1" xfId="0" applyFont="1" applyBorder="1" applyAlignment="1">
      <alignment horizontal="center" vertical="center"/>
    </xf>
    <xf numFmtId="166" fontId="6" fillId="0" borderId="6" xfId="0" applyNumberFormat="1" applyFont="1" applyFill="1" applyBorder="1" applyAlignment="1">
      <alignment vertical="center" wrapText="1" readingOrder="2"/>
    </xf>
    <xf numFmtId="165" fontId="10" fillId="0" borderId="9" xfId="1" applyNumberFormat="1" applyFont="1" applyFill="1" applyBorder="1" applyAlignment="1">
      <alignment vertical="center" wrapText="1" readingOrder="2"/>
    </xf>
    <xf numFmtId="168" fontId="29" fillId="0" borderId="12" xfId="0" applyNumberFormat="1" applyFont="1" applyBorder="1" applyAlignment="1">
      <alignment vertical="center" readingOrder="2"/>
    </xf>
    <xf numFmtId="49" fontId="3" fillId="0" borderId="0" xfId="0" applyNumberFormat="1" applyFont="1" applyBorder="1" applyAlignment="1">
      <alignment horizontal="right" vertical="center" wrapText="1" indent="1" readingOrder="2"/>
    </xf>
    <xf numFmtId="168" fontId="12" fillId="0" borderId="0" xfId="0" applyNumberFormat="1" applyFont="1" applyBorder="1" applyAlignment="1">
      <alignment vertical="center" readingOrder="2"/>
    </xf>
    <xf numFmtId="168" fontId="29" fillId="0" borderId="0" xfId="0" applyNumberFormat="1" applyFont="1" applyBorder="1" applyAlignment="1">
      <alignment vertical="center" readingOrder="2"/>
    </xf>
    <xf numFmtId="164" fontId="12" fillId="0" borderId="0" xfId="0" applyNumberFormat="1" applyFont="1" applyBorder="1" applyAlignment="1">
      <alignment horizontal="left" vertical="center" wrapText="1" indent="1"/>
    </xf>
    <xf numFmtId="168" fontId="29" fillId="0" borderId="13" xfId="0" applyNumberFormat="1" applyFont="1" applyBorder="1" applyAlignment="1">
      <alignment vertical="center" readingOrder="2"/>
    </xf>
    <xf numFmtId="165" fontId="29" fillId="0" borderId="12" xfId="0" applyNumberFormat="1" applyFont="1" applyBorder="1" applyAlignment="1">
      <alignment vertical="center" wrapText="1" readingOrder="2"/>
    </xf>
    <xf numFmtId="0" fontId="5" fillId="0" borderId="11" xfId="0" applyFont="1" applyBorder="1" applyAlignment="1">
      <alignment vertical="center"/>
    </xf>
    <xf numFmtId="0" fontId="5" fillId="0" borderId="12" xfId="0" applyFont="1" applyBorder="1" applyAlignment="1">
      <alignment vertical="center"/>
    </xf>
    <xf numFmtId="0" fontId="5" fillId="0" borderId="3" xfId="0" applyFont="1" applyBorder="1" applyAlignment="1">
      <alignment horizontal="center" vertical="top" wrapText="1" readingOrder="2"/>
    </xf>
    <xf numFmtId="165" fontId="9" fillId="0" borderId="15" xfId="0" applyNumberFormat="1" applyFont="1" applyFill="1" applyBorder="1" applyAlignment="1">
      <alignment vertical="center" wrapText="1" readingOrder="2"/>
    </xf>
    <xf numFmtId="165" fontId="9" fillId="0" borderId="17" xfId="0" applyNumberFormat="1" applyFont="1" applyFill="1" applyBorder="1" applyAlignment="1">
      <alignment vertical="center" wrapText="1" readingOrder="2"/>
    </xf>
    <xf numFmtId="0" fontId="6" fillId="0" borderId="12" xfId="0" applyFont="1" applyBorder="1" applyAlignment="1">
      <alignment horizontal="left" vertical="center" indent="1"/>
    </xf>
    <xf numFmtId="0" fontId="7" fillId="0" borderId="6" xfId="0" applyFont="1" applyBorder="1" applyAlignment="1">
      <alignment horizontal="center" vertical="top" wrapText="1" readingOrder="2"/>
    </xf>
    <xf numFmtId="0" fontId="5" fillId="0" borderId="9" xfId="0" applyFont="1" applyBorder="1" applyAlignment="1">
      <alignment horizontal="center" vertical="top"/>
    </xf>
    <xf numFmtId="0" fontId="5" fillId="0" borderId="11" xfId="0" applyFont="1" applyBorder="1" applyAlignment="1">
      <alignment horizontal="right" vertical="center" indent="1"/>
    </xf>
    <xf numFmtId="0" fontId="16" fillId="0" borderId="9" xfId="0" applyFont="1" applyBorder="1" applyAlignment="1">
      <alignment horizontal="center" vertical="center" wrapText="1" readingOrder="2"/>
    </xf>
    <xf numFmtId="0" fontId="10" fillId="0" borderId="6" xfId="0" applyFont="1" applyBorder="1" applyAlignment="1">
      <alignment horizontal="center" vertical="center" wrapText="1" readingOrder="2"/>
    </xf>
    <xf numFmtId="0" fontId="2" fillId="0" borderId="16" xfId="0" applyFont="1" applyBorder="1" applyAlignment="1">
      <alignment horizontal="center" vertical="top" wrapText="1" readingOrder="2"/>
    </xf>
    <xf numFmtId="49" fontId="5" fillId="0" borderId="11" xfId="0" applyNumberFormat="1" applyFont="1" applyBorder="1" applyAlignment="1">
      <alignment horizontal="right" vertical="center" wrapText="1" indent="1" readingOrder="2"/>
    </xf>
    <xf numFmtId="165" fontId="24" fillId="0" borderId="19" xfId="0" applyNumberFormat="1" applyFont="1" applyFill="1" applyBorder="1" applyAlignment="1">
      <alignment vertical="center" wrapText="1" readingOrder="2"/>
    </xf>
    <xf numFmtId="49" fontId="7" fillId="0" borderId="18" xfId="0" applyNumberFormat="1" applyFont="1" applyFill="1" applyBorder="1" applyAlignment="1">
      <alignment horizontal="left" vertical="center" wrapText="1" indent="1" readingOrder="1"/>
    </xf>
    <xf numFmtId="49" fontId="3" fillId="0" borderId="0" xfId="0" applyNumberFormat="1" applyFont="1" applyBorder="1" applyAlignment="1">
      <alignment horizontal="right" vertical="top" wrapText="1" indent="1" readingOrder="2"/>
    </xf>
    <xf numFmtId="0" fontId="0" fillId="0" borderId="0" xfId="0" applyBorder="1"/>
    <xf numFmtId="49" fontId="25" fillId="0" borderId="0" xfId="0" applyNumberFormat="1" applyFont="1" applyBorder="1" applyAlignment="1">
      <alignment horizontal="left" vertical="center" indent="1"/>
    </xf>
    <xf numFmtId="164" fontId="10" fillId="0" borderId="3" xfId="0" applyNumberFormat="1" applyFont="1" applyBorder="1" applyAlignment="1">
      <alignment horizontal="left" vertical="center" wrapText="1" indent="1" readingOrder="1"/>
    </xf>
    <xf numFmtId="164" fontId="6" fillId="0" borderId="2" xfId="0" applyNumberFormat="1" applyFont="1" applyFill="1" applyBorder="1" applyAlignment="1">
      <alignment horizontal="left" vertical="center" wrapText="1" indent="1" readingOrder="1"/>
    </xf>
    <xf numFmtId="164" fontId="8" fillId="0" borderId="4" xfId="0" applyNumberFormat="1" applyFont="1" applyBorder="1" applyAlignment="1">
      <alignment horizontal="right" vertical="center" wrapText="1" indent="1" readingOrder="2"/>
    </xf>
    <xf numFmtId="0" fontId="5" fillId="0" borderId="13" xfId="0" applyFont="1" applyBorder="1" applyAlignment="1">
      <alignment vertical="center"/>
    </xf>
    <xf numFmtId="165" fontId="24" fillId="0" borderId="6" xfId="0" applyNumberFormat="1" applyFont="1" applyFill="1" applyBorder="1" applyAlignment="1">
      <alignment vertical="center" wrapText="1" readingOrder="2"/>
    </xf>
    <xf numFmtId="165" fontId="9" fillId="0" borderId="7" xfId="0" applyNumberFormat="1" applyFont="1" applyFill="1" applyBorder="1" applyAlignment="1">
      <alignment vertical="center" wrapText="1" readingOrder="2"/>
    </xf>
    <xf numFmtId="165" fontId="24" fillId="0" borderId="11" xfId="0" applyNumberFormat="1" applyFont="1" applyFill="1" applyBorder="1" applyAlignment="1">
      <alignment vertical="center" wrapText="1" readingOrder="2"/>
    </xf>
    <xf numFmtId="165" fontId="24" fillId="0" borderId="13" xfId="0" applyNumberFormat="1" applyFont="1" applyFill="1" applyBorder="1" applyAlignment="1">
      <alignment vertical="center" wrapText="1" readingOrder="2"/>
    </xf>
    <xf numFmtId="0" fontId="2" fillId="0" borderId="16" xfId="0" applyFont="1" applyBorder="1" applyAlignment="1">
      <alignment horizontal="center" vertical="top" wrapText="1" readingOrder="1"/>
    </xf>
    <xf numFmtId="165" fontId="24" fillId="0" borderId="11" xfId="0" applyNumberFormat="1" applyFont="1" applyFill="1" applyBorder="1" applyAlignment="1">
      <alignment horizontal="left" vertical="top" wrapText="1" readingOrder="2"/>
    </xf>
    <xf numFmtId="165" fontId="24" fillId="0" borderId="12" xfId="0" applyNumberFormat="1" applyFont="1" applyFill="1" applyBorder="1" applyAlignment="1">
      <alignment horizontal="left" vertical="top" wrapText="1" readingOrder="2"/>
    </xf>
    <xf numFmtId="165" fontId="24" fillId="0" borderId="13" xfId="0" applyNumberFormat="1" applyFont="1" applyFill="1" applyBorder="1" applyAlignment="1">
      <alignment horizontal="left" vertical="top" wrapText="1" readingOrder="2"/>
    </xf>
    <xf numFmtId="49" fontId="5" fillId="0" borderId="11" xfId="0" applyNumberFormat="1" applyFont="1" applyBorder="1" applyAlignment="1">
      <alignment horizontal="right" vertical="top" wrapText="1" indent="1" readingOrder="2"/>
    </xf>
    <xf numFmtId="165" fontId="6" fillId="0" borderId="11" xfId="0" applyNumberFormat="1" applyFont="1" applyFill="1" applyBorder="1" applyAlignment="1">
      <alignment vertical="top" wrapText="1" readingOrder="2"/>
    </xf>
    <xf numFmtId="165" fontId="6" fillId="0" borderId="12" xfId="0" applyNumberFormat="1" applyFont="1" applyFill="1" applyBorder="1" applyAlignment="1">
      <alignment vertical="top" wrapText="1" readingOrder="2"/>
    </xf>
    <xf numFmtId="49" fontId="7" fillId="0" borderId="18" xfId="0" applyNumberFormat="1" applyFont="1" applyFill="1" applyBorder="1" applyAlignment="1">
      <alignment horizontal="left" vertical="top" wrapText="1" indent="1" readingOrder="1"/>
    </xf>
    <xf numFmtId="49" fontId="5" fillId="0" borderId="18" xfId="1" applyNumberFormat="1" applyFont="1" applyBorder="1" applyAlignment="1">
      <alignment horizontal="right" vertical="top" wrapText="1" indent="1"/>
    </xf>
    <xf numFmtId="165" fontId="37" fillId="0" borderId="11" xfId="0" applyNumberFormat="1" applyFont="1" applyFill="1" applyBorder="1" applyAlignment="1">
      <alignment vertical="top" wrapText="1" readingOrder="2"/>
    </xf>
    <xf numFmtId="165" fontId="37" fillId="0" borderId="12" xfId="0" applyNumberFormat="1" applyFont="1" applyFill="1" applyBorder="1" applyAlignment="1">
      <alignment vertical="top" wrapText="1" readingOrder="2"/>
    </xf>
    <xf numFmtId="165" fontId="37" fillId="0" borderId="13" xfId="0" applyNumberFormat="1" applyFont="1" applyFill="1" applyBorder="1" applyAlignment="1">
      <alignment vertical="top" wrapText="1" readingOrder="2"/>
    </xf>
    <xf numFmtId="49" fontId="6" fillId="0" borderId="13" xfId="1" applyNumberFormat="1" applyFont="1" applyFill="1" applyBorder="1" applyAlignment="1">
      <alignment horizontal="left" vertical="top" wrapText="1" indent="1" readingOrder="1"/>
    </xf>
    <xf numFmtId="0" fontId="5" fillId="0" borderId="18" xfId="1" applyFont="1" applyBorder="1" applyAlignment="1">
      <alignment horizontal="right" vertical="top" wrapText="1" indent="1"/>
    </xf>
    <xf numFmtId="0" fontId="6" fillId="0" borderId="18" xfId="1" applyFont="1" applyFill="1" applyBorder="1" applyAlignment="1">
      <alignment horizontal="left" vertical="top" wrapText="1" indent="1" readingOrder="1"/>
    </xf>
    <xf numFmtId="49" fontId="28" fillId="0" borderId="18" xfId="0" applyNumberFormat="1" applyFont="1" applyBorder="1" applyAlignment="1">
      <alignment horizontal="right" vertical="center" wrapText="1" indent="1" readingOrder="2"/>
    </xf>
    <xf numFmtId="49" fontId="29" fillId="0" borderId="18" xfId="0" applyNumberFormat="1" applyFont="1" applyBorder="1" applyAlignment="1">
      <alignment horizontal="left" vertical="center" wrapText="1" indent="1"/>
    </xf>
    <xf numFmtId="168" fontId="29" fillId="0" borderId="11" xfId="0" applyNumberFormat="1" applyFont="1" applyBorder="1" applyAlignment="1">
      <alignment vertical="center" readingOrder="2"/>
    </xf>
    <xf numFmtId="164" fontId="29" fillId="0" borderId="18" xfId="0" applyNumberFormat="1" applyFont="1" applyBorder="1" applyAlignment="1">
      <alignment horizontal="left" vertical="center" wrapText="1" indent="1"/>
    </xf>
    <xf numFmtId="164" fontId="8" fillId="0" borderId="0" xfId="1" applyNumberFormat="1" applyFont="1" applyFill="1" applyBorder="1" applyAlignment="1">
      <alignment horizontal="right" vertical="center" wrapText="1" indent="1" readingOrder="2"/>
    </xf>
    <xf numFmtId="0" fontId="8" fillId="0" borderId="9" xfId="1" applyFont="1" applyBorder="1" applyAlignment="1">
      <alignment horizontal="center" vertical="center" wrapText="1" readingOrder="2"/>
    </xf>
    <xf numFmtId="0" fontId="10" fillId="0" borderId="6" xfId="1" applyFont="1" applyBorder="1" applyAlignment="1">
      <alignment horizontal="center" vertical="center" wrapText="1" readingOrder="2"/>
    </xf>
    <xf numFmtId="0" fontId="10" fillId="0" borderId="2" xfId="1" applyFont="1" applyBorder="1" applyAlignment="1">
      <alignment horizontal="center" vertical="center" wrapText="1" readingOrder="2"/>
    </xf>
    <xf numFmtId="0" fontId="33" fillId="0" borderId="13" xfId="0" applyFont="1" applyBorder="1" applyAlignment="1">
      <alignment vertical="center"/>
    </xf>
    <xf numFmtId="0" fontId="28" fillId="0" borderId="11" xfId="0" applyFont="1" applyBorder="1" applyAlignment="1">
      <alignment vertical="center"/>
    </xf>
    <xf numFmtId="0" fontId="5" fillId="0" borderId="3" xfId="1" applyFont="1" applyBorder="1" applyAlignment="1">
      <alignment horizontal="right" vertical="top" wrapText="1" indent="1"/>
    </xf>
    <xf numFmtId="167" fontId="12" fillId="0" borderId="0" xfId="0" applyNumberFormat="1" applyFont="1" applyBorder="1" applyAlignment="1">
      <alignment horizontal="right" vertical="top" indent="1" readingOrder="2"/>
    </xf>
    <xf numFmtId="167" fontId="12" fillId="0" borderId="8" xfId="0" applyNumberFormat="1" applyFont="1" applyBorder="1" applyAlignment="1">
      <alignment horizontal="right" vertical="top" indent="1" readingOrder="2"/>
    </xf>
    <xf numFmtId="0" fontId="14" fillId="0" borderId="0" xfId="0" applyFont="1" applyAlignment="1">
      <alignment horizontal="center" vertical="center" wrapText="1" readingOrder="1"/>
    </xf>
    <xf numFmtId="0" fontId="13" fillId="0" borderId="0" xfId="0" applyFont="1" applyAlignment="1">
      <alignment horizontal="center" vertical="center" wrapText="1" readingOrder="2"/>
    </xf>
    <xf numFmtId="0" fontId="5" fillId="0" borderId="9" xfId="1" applyFont="1" applyBorder="1" applyAlignment="1">
      <alignment horizontal="center" vertical="center" wrapText="1"/>
    </xf>
    <xf numFmtId="0" fontId="5" fillId="0" borderId="4" xfId="1" applyFont="1" applyBorder="1" applyAlignment="1">
      <alignment horizontal="center" vertical="center" wrapText="1"/>
    </xf>
    <xf numFmtId="0" fontId="5" fillId="0" borderId="6" xfId="1" applyFont="1" applyBorder="1" applyAlignment="1">
      <alignment horizontal="center" vertical="center" wrapText="1"/>
    </xf>
    <xf numFmtId="0" fontId="6" fillId="0" borderId="11" xfId="1" applyFont="1" applyBorder="1" applyAlignment="1">
      <alignment horizontal="center" vertical="center"/>
    </xf>
    <xf numFmtId="0" fontId="6" fillId="0" borderId="12" xfId="1" applyFont="1" applyBorder="1" applyAlignment="1">
      <alignment horizontal="center" vertical="center"/>
    </xf>
    <xf numFmtId="0" fontId="6" fillId="0" borderId="13"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4" fillId="0" borderId="0" xfId="0" applyFont="1" applyAlignment="1">
      <alignment horizontal="center" vertical="center" wrapText="1" readingOrder="1"/>
    </xf>
    <xf numFmtId="0" fontId="0" fillId="0" borderId="8" xfId="0" applyBorder="1" applyAlignment="1">
      <alignment horizontal="center"/>
    </xf>
    <xf numFmtId="49" fontId="5" fillId="0" borderId="9" xfId="0" applyNumberFormat="1" applyFont="1" applyBorder="1" applyAlignment="1">
      <alignment horizontal="center" vertical="center" wrapText="1" readingOrder="2"/>
    </xf>
    <xf numFmtId="49" fontId="5" fillId="0" borderId="4" xfId="0" applyNumberFormat="1" applyFont="1" applyBorder="1" applyAlignment="1">
      <alignment horizontal="center" vertical="center" wrapText="1" readingOrder="2"/>
    </xf>
    <xf numFmtId="49" fontId="5" fillId="0" borderId="6" xfId="0" applyNumberFormat="1" applyFont="1" applyBorder="1" applyAlignment="1">
      <alignment horizontal="center" vertical="center" wrapText="1" readingOrder="2"/>
    </xf>
    <xf numFmtId="49" fontId="7" fillId="0" borderId="1" xfId="0" applyNumberFormat="1" applyFont="1" applyFill="1" applyBorder="1" applyAlignment="1">
      <alignment horizontal="center" vertical="center" wrapText="1" readingOrder="1"/>
    </xf>
    <xf numFmtId="49" fontId="7" fillId="0" borderId="3" xfId="0" applyNumberFormat="1" applyFont="1" applyFill="1" applyBorder="1" applyAlignment="1">
      <alignment horizontal="center" vertical="center" wrapText="1" readingOrder="1"/>
    </xf>
    <xf numFmtId="49" fontId="7" fillId="0" borderId="2" xfId="0" applyNumberFormat="1" applyFont="1" applyFill="1" applyBorder="1" applyAlignment="1">
      <alignment horizontal="center" vertical="center" wrapText="1" readingOrder="1"/>
    </xf>
    <xf numFmtId="0" fontId="2" fillId="0" borderId="6" xfId="0" applyFont="1" applyBorder="1" applyAlignment="1">
      <alignment horizontal="center" vertical="center" wrapText="1" readingOrder="2"/>
    </xf>
    <xf numFmtId="0" fontId="2" fillId="0" borderId="8" xfId="0" applyFont="1" applyBorder="1" applyAlignment="1">
      <alignment horizontal="center" vertical="center" wrapText="1" readingOrder="2"/>
    </xf>
    <xf numFmtId="0" fontId="2" fillId="0" borderId="7" xfId="0" applyFont="1" applyBorder="1" applyAlignment="1">
      <alignment horizontal="center" vertical="center" wrapText="1" readingOrder="2"/>
    </xf>
    <xf numFmtId="0" fontId="6" fillId="0" borderId="12" xfId="0" applyFont="1" applyBorder="1" applyAlignment="1">
      <alignment horizontal="left" vertical="center" indent="1"/>
    </xf>
    <xf numFmtId="0" fontId="6" fillId="0" borderId="13" xfId="0" applyFont="1" applyBorder="1" applyAlignment="1">
      <alignment horizontal="left" vertical="center" indent="1"/>
    </xf>
    <xf numFmtId="0" fontId="5" fillId="0" borderId="1" xfId="0" applyFont="1" applyBorder="1" applyAlignment="1">
      <alignment horizontal="center" vertical="center" wrapText="1" readingOrder="2"/>
    </xf>
    <xf numFmtId="0" fontId="5" fillId="0" borderId="3" xfId="0" applyFont="1" applyBorder="1" applyAlignment="1">
      <alignment horizontal="center" vertical="center" wrapText="1" readingOrder="2"/>
    </xf>
    <xf numFmtId="0" fontId="5" fillId="0" borderId="2" xfId="0" applyFont="1" applyBorder="1" applyAlignment="1">
      <alignment horizontal="center" vertical="center" wrapText="1" readingOrder="2"/>
    </xf>
    <xf numFmtId="0" fontId="7" fillId="0" borderId="1" xfId="0" applyFont="1" applyFill="1" applyBorder="1" applyAlignment="1">
      <alignment horizontal="center" vertical="center" wrapText="1" readingOrder="1"/>
    </xf>
    <xf numFmtId="0" fontId="7" fillId="0" borderId="3" xfId="0" applyFont="1" applyFill="1" applyBorder="1" applyAlignment="1">
      <alignment horizontal="center" vertical="center" wrapText="1" readingOrder="1"/>
    </xf>
    <xf numFmtId="0" fontId="7" fillId="0" borderId="2" xfId="0" applyFont="1" applyFill="1" applyBorder="1" applyAlignment="1">
      <alignment horizontal="center" vertical="center" wrapText="1" readingOrder="1"/>
    </xf>
    <xf numFmtId="0" fontId="8" fillId="0" borderId="4" xfId="0" applyFont="1" applyBorder="1" applyAlignment="1">
      <alignment horizontal="center" vertical="center" wrapText="1" readingOrder="2"/>
    </xf>
    <xf numFmtId="0" fontId="8" fillId="0" borderId="0" xfId="0" applyFont="1" applyBorder="1" applyAlignment="1">
      <alignment horizontal="center" vertical="center" wrapText="1" readingOrder="2"/>
    </xf>
    <xf numFmtId="0" fontId="8" fillId="0" borderId="5" xfId="0" applyFont="1" applyBorder="1" applyAlignment="1">
      <alignment horizontal="center" vertical="center" wrapText="1" readingOrder="2"/>
    </xf>
    <xf numFmtId="0" fontId="7" fillId="0" borderId="6" xfId="0" applyFont="1" applyBorder="1" applyAlignment="1">
      <alignment horizontal="center" vertical="top" wrapText="1" readingOrder="2"/>
    </xf>
    <xf numFmtId="0" fontId="7" fillId="0" borderId="8" xfId="0" applyFont="1" applyBorder="1" applyAlignment="1">
      <alignment horizontal="center" vertical="top" wrapText="1" readingOrder="2"/>
    </xf>
    <xf numFmtId="0" fontId="7" fillId="0" borderId="7" xfId="0" applyFont="1" applyBorder="1" applyAlignment="1">
      <alignment horizontal="center" vertical="top" wrapText="1" readingOrder="2"/>
    </xf>
    <xf numFmtId="0" fontId="5" fillId="0" borderId="9" xfId="0" applyFont="1" applyBorder="1" applyAlignment="1">
      <alignment horizontal="center" vertical="top"/>
    </xf>
    <xf numFmtId="0" fontId="5" fillId="0" borderId="14" xfId="0" applyFont="1" applyBorder="1" applyAlignment="1">
      <alignment horizontal="center" vertical="top"/>
    </xf>
    <xf numFmtId="0" fontId="5" fillId="0" borderId="10" xfId="0" applyFont="1" applyBorder="1" applyAlignment="1">
      <alignment horizontal="center" vertical="top"/>
    </xf>
    <xf numFmtId="0" fontId="5" fillId="0" borderId="11" xfId="0" applyFont="1" applyBorder="1" applyAlignment="1">
      <alignment horizontal="right" vertical="center" indent="1"/>
    </xf>
    <xf numFmtId="0" fontId="5" fillId="0" borderId="12" xfId="0" applyFont="1" applyBorder="1" applyAlignment="1">
      <alignment horizontal="right" vertical="center" indent="1"/>
    </xf>
    <xf numFmtId="0" fontId="15" fillId="0" borderId="3" xfId="0" applyFont="1" applyBorder="1" applyAlignment="1">
      <alignment horizontal="center" vertical="center" wrapText="1" readingOrder="2"/>
    </xf>
    <xf numFmtId="0" fontId="15" fillId="0" borderId="2" xfId="0" applyFont="1" applyBorder="1" applyAlignment="1">
      <alignment horizontal="center" vertical="center" wrapText="1" readingOrder="2"/>
    </xf>
    <xf numFmtId="0" fontId="6" fillId="0" borderId="1" xfId="0" applyFont="1" applyFill="1" applyBorder="1" applyAlignment="1">
      <alignment horizontal="center" vertical="center" wrapText="1" readingOrder="1"/>
    </xf>
    <xf numFmtId="0" fontId="6" fillId="0" borderId="3" xfId="0" applyFont="1" applyFill="1" applyBorder="1" applyAlignment="1">
      <alignment horizontal="center" vertical="center" wrapText="1" readingOrder="1"/>
    </xf>
    <xf numFmtId="0" fontId="6" fillId="0" borderId="2" xfId="0" applyFont="1" applyFill="1" applyBorder="1" applyAlignment="1">
      <alignment horizontal="center" vertical="center" wrapText="1" readingOrder="1"/>
    </xf>
    <xf numFmtId="164" fontId="8" fillId="0" borderId="0" xfId="1" applyNumberFormat="1" applyFont="1" applyFill="1" applyBorder="1" applyAlignment="1">
      <alignment horizontal="right" vertical="center" wrapText="1" indent="1" readingOrder="2"/>
    </xf>
    <xf numFmtId="166" fontId="10" fillId="0" borderId="0" xfId="1" applyNumberFormat="1" applyFont="1" applyFill="1" applyBorder="1" applyAlignment="1">
      <alignment horizontal="left" vertical="center" wrapText="1" indent="1" readingOrder="1"/>
    </xf>
    <xf numFmtId="166" fontId="10" fillId="0" borderId="14" xfId="1" applyNumberFormat="1" applyFont="1" applyFill="1" applyBorder="1" applyAlignment="1">
      <alignment horizontal="left" vertical="center" wrapText="1" indent="1" readingOrder="1"/>
    </xf>
    <xf numFmtId="164" fontId="8" fillId="0" borderId="14" xfId="1" applyNumberFormat="1" applyFont="1" applyFill="1" applyBorder="1" applyAlignment="1">
      <alignment horizontal="right" vertical="center" wrapText="1" indent="1" readingOrder="2"/>
    </xf>
    <xf numFmtId="0" fontId="10" fillId="0" borderId="6" xfId="0" applyFont="1" applyBorder="1" applyAlignment="1">
      <alignment horizontal="center" vertical="center" wrapText="1" readingOrder="2"/>
    </xf>
    <xf numFmtId="0" fontId="10" fillId="0" borderId="7" xfId="0" applyFont="1" applyBorder="1" applyAlignment="1">
      <alignment horizontal="center" vertical="center" wrapText="1" readingOrder="2"/>
    </xf>
    <xf numFmtId="0" fontId="13" fillId="0" borderId="0" xfId="1" applyFont="1" applyAlignment="1">
      <alignment horizontal="center" vertical="center" wrapText="1" readingOrder="2"/>
    </xf>
    <xf numFmtId="0" fontId="14" fillId="0" borderId="0" xfId="1" applyFont="1" applyAlignment="1">
      <alignment horizontal="center" vertical="center" wrapText="1" readingOrder="1"/>
    </xf>
    <xf numFmtId="0" fontId="15" fillId="0" borderId="1" xfId="1" applyFont="1" applyBorder="1" applyAlignment="1">
      <alignment horizontal="center" vertical="center" wrapText="1" readingOrder="2"/>
    </xf>
    <xf numFmtId="0" fontId="15" fillId="0" borderId="3" xfId="1" applyFont="1" applyBorder="1" applyAlignment="1">
      <alignment horizontal="center" vertical="center" wrapText="1" readingOrder="2"/>
    </xf>
    <xf numFmtId="0" fontId="15" fillId="0" borderId="2" xfId="1" applyFont="1" applyBorder="1" applyAlignment="1">
      <alignment horizontal="center" vertical="center" wrapText="1" readingOrder="2"/>
    </xf>
    <xf numFmtId="0" fontId="6" fillId="0" borderId="1" xfId="1" applyFont="1" applyFill="1" applyBorder="1" applyAlignment="1">
      <alignment horizontal="center" vertical="center" wrapText="1" readingOrder="1"/>
    </xf>
    <xf numFmtId="0" fontId="6" fillId="0" borderId="3" xfId="1" applyFont="1" applyFill="1" applyBorder="1" applyAlignment="1">
      <alignment horizontal="center" vertical="center" wrapText="1" readingOrder="1"/>
    </xf>
    <xf numFmtId="0" fontId="6" fillId="0" borderId="2" xfId="1" applyFont="1" applyFill="1" applyBorder="1" applyAlignment="1">
      <alignment horizontal="center" vertical="center" wrapText="1" readingOrder="1"/>
    </xf>
    <xf numFmtId="0" fontId="16" fillId="0" borderId="9" xfId="0" applyFont="1" applyBorder="1" applyAlignment="1">
      <alignment horizontal="center" vertical="center" wrapText="1" readingOrder="2"/>
    </xf>
    <xf numFmtId="0" fontId="16" fillId="0" borderId="10" xfId="0" applyFont="1" applyBorder="1" applyAlignment="1">
      <alignment horizontal="center" vertical="center" wrapText="1" readingOrder="2"/>
    </xf>
    <xf numFmtId="0" fontId="13" fillId="0" borderId="0" xfId="1" applyFont="1" applyAlignment="1">
      <alignment horizontal="center" vertical="center" wrapText="1" readingOrder="1"/>
    </xf>
    <xf numFmtId="0" fontId="4" fillId="0" borderId="0" xfId="1" applyFont="1" applyAlignment="1">
      <alignment horizontal="center" vertical="center" wrapText="1" readingOrder="2"/>
    </xf>
    <xf numFmtId="0" fontId="4" fillId="0" borderId="0" xfId="1" quotePrefix="1" applyFont="1" applyAlignment="1">
      <alignment horizontal="center" vertical="center" wrapText="1" readingOrder="2"/>
    </xf>
    <xf numFmtId="0" fontId="4" fillId="0" borderId="0" xfId="1" applyFont="1" applyAlignment="1">
      <alignment horizontal="center" vertical="center" wrapText="1" readingOrder="1"/>
    </xf>
    <xf numFmtId="0" fontId="5" fillId="0" borderId="1" xfId="1" applyFont="1" applyBorder="1" applyAlignment="1">
      <alignment horizontal="center" vertical="center" wrapText="1" readingOrder="2"/>
    </xf>
    <xf numFmtId="0" fontId="7" fillId="0" borderId="1" xfId="1" applyFont="1" applyFill="1" applyBorder="1" applyAlignment="1">
      <alignment horizontal="center" vertical="center" wrapText="1" readingOrder="1"/>
    </xf>
    <xf numFmtId="0" fontId="7" fillId="0" borderId="3" xfId="1" applyFont="1" applyFill="1" applyBorder="1" applyAlignment="1">
      <alignment horizontal="center" vertical="center" wrapText="1" readingOrder="1"/>
    </xf>
    <xf numFmtId="0" fontId="7" fillId="0" borderId="2" xfId="1" applyFont="1" applyFill="1" applyBorder="1" applyAlignment="1">
      <alignment horizontal="center" vertical="center" wrapText="1" readingOrder="1"/>
    </xf>
    <xf numFmtId="0" fontId="6" fillId="0" borderId="9" xfId="0" applyFont="1" applyBorder="1" applyAlignment="1">
      <alignment horizontal="center" vertical="top"/>
    </xf>
    <xf numFmtId="0" fontId="6" fillId="0" borderId="10" xfId="0" applyFont="1" applyBorder="1" applyAlignment="1">
      <alignment horizontal="center" vertical="top"/>
    </xf>
    <xf numFmtId="0" fontId="13" fillId="0" borderId="0" xfId="1" quotePrefix="1" applyFont="1" applyAlignment="1">
      <alignment horizontal="center" vertical="center" wrapText="1" readingOrder="1"/>
    </xf>
    <xf numFmtId="0" fontId="13" fillId="0" borderId="0" xfId="1" quotePrefix="1" applyFont="1" applyAlignment="1">
      <alignment horizontal="center" vertical="center" wrapText="1" readingOrder="2"/>
    </xf>
    <xf numFmtId="0" fontId="8" fillId="0" borderId="9" xfId="1" applyFont="1" applyBorder="1" applyAlignment="1">
      <alignment horizontal="center" vertical="top" wrapText="1" readingOrder="2"/>
    </xf>
    <xf numFmtId="0" fontId="8" fillId="0" borderId="14" xfId="1" applyFont="1" applyBorder="1" applyAlignment="1">
      <alignment horizontal="center" vertical="top" wrapText="1" readingOrder="2"/>
    </xf>
    <xf numFmtId="0" fontId="8" fillId="0" borderId="10" xfId="1" applyFont="1" applyBorder="1" applyAlignment="1">
      <alignment horizontal="center" vertical="top" wrapText="1" readingOrder="2"/>
    </xf>
    <xf numFmtId="0" fontId="10" fillId="0" borderId="6" xfId="1" applyFont="1" applyBorder="1" applyAlignment="1">
      <alignment horizontal="center" vertical="top" wrapText="1" readingOrder="2"/>
    </xf>
    <xf numFmtId="0" fontId="10" fillId="0" borderId="8" xfId="1" applyFont="1" applyBorder="1" applyAlignment="1">
      <alignment horizontal="center" vertical="top" wrapText="1" readingOrder="2"/>
    </xf>
    <xf numFmtId="0" fontId="10" fillId="0" borderId="7" xfId="1" applyFont="1" applyBorder="1" applyAlignment="1">
      <alignment horizontal="center" vertical="top" wrapText="1" readingOrder="2"/>
    </xf>
    <xf numFmtId="0" fontId="5" fillId="0" borderId="14" xfId="1" applyFont="1" applyBorder="1" applyAlignment="1">
      <alignment horizontal="center" vertical="top" wrapText="1" readingOrder="2"/>
    </xf>
    <xf numFmtId="0" fontId="5" fillId="0" borderId="10" xfId="1" applyFont="1" applyBorder="1" applyAlignment="1">
      <alignment horizontal="center" vertical="top" wrapText="1" readingOrder="2"/>
    </xf>
    <xf numFmtId="0" fontId="6" fillId="0" borderId="8" xfId="1" applyFont="1" applyBorder="1" applyAlignment="1">
      <alignment horizontal="center" vertical="top" wrapText="1" readingOrder="2"/>
    </xf>
    <xf numFmtId="0" fontId="6" fillId="0" borderId="7" xfId="1" applyFont="1" applyBorder="1" applyAlignment="1">
      <alignment horizontal="center" vertical="top" wrapText="1" readingOrder="2"/>
    </xf>
    <xf numFmtId="0" fontId="5" fillId="0" borderId="3" xfId="1" applyFont="1" applyBorder="1" applyAlignment="1">
      <alignment horizontal="center" vertical="center" wrapText="1" readingOrder="2"/>
    </xf>
    <xf numFmtId="0" fontId="5" fillId="0" borderId="2" xfId="1" applyFont="1" applyBorder="1" applyAlignment="1">
      <alignment horizontal="center" vertical="center" wrapText="1" readingOrder="2"/>
    </xf>
    <xf numFmtId="0" fontId="5" fillId="0" borderId="11" xfId="1" applyFont="1" applyBorder="1" applyAlignment="1">
      <alignment horizontal="right" vertical="center" indent="1"/>
    </xf>
    <xf numFmtId="0" fontId="5" fillId="0" borderId="12" xfId="1" applyFont="1" applyBorder="1" applyAlignment="1">
      <alignment horizontal="right" vertical="center" indent="1"/>
    </xf>
    <xf numFmtId="0" fontId="6" fillId="0" borderId="12" xfId="1" applyFont="1" applyBorder="1" applyAlignment="1">
      <alignment horizontal="left" vertical="center" indent="1"/>
    </xf>
    <xf numFmtId="0" fontId="6" fillId="0" borderId="13" xfId="1" applyFont="1" applyBorder="1" applyAlignment="1">
      <alignment horizontal="left" vertical="center" indent="1"/>
    </xf>
    <xf numFmtId="49" fontId="5" fillId="0" borderId="1" xfId="1" applyNumberFormat="1" applyFont="1" applyBorder="1" applyAlignment="1">
      <alignment horizontal="center" vertical="center" wrapText="1" readingOrder="2"/>
    </xf>
    <xf numFmtId="49" fontId="5" fillId="0" borderId="3" xfId="1" applyNumberFormat="1" applyFont="1" applyBorder="1" applyAlignment="1">
      <alignment horizontal="center" vertical="center" wrapText="1" readingOrder="2"/>
    </xf>
    <xf numFmtId="49" fontId="5" fillId="0" borderId="2" xfId="1" applyNumberFormat="1" applyFont="1" applyBorder="1" applyAlignment="1">
      <alignment horizontal="center" vertical="center" wrapText="1" readingOrder="2"/>
    </xf>
    <xf numFmtId="49" fontId="6" fillId="0" borderId="1" xfId="1" applyNumberFormat="1" applyFont="1" applyFill="1" applyBorder="1" applyAlignment="1">
      <alignment horizontal="center" vertical="center" wrapText="1" readingOrder="1"/>
    </xf>
    <xf numFmtId="49" fontId="6" fillId="0" borderId="3" xfId="1" applyNumberFormat="1" applyFont="1" applyFill="1" applyBorder="1" applyAlignment="1">
      <alignment horizontal="center" vertical="center" wrapText="1" readingOrder="1"/>
    </xf>
    <xf numFmtId="49" fontId="6" fillId="0" borderId="2" xfId="1" applyNumberFormat="1" applyFont="1" applyFill="1" applyBorder="1" applyAlignment="1">
      <alignment horizontal="center" vertical="center" wrapText="1" readingOrder="1"/>
    </xf>
    <xf numFmtId="164" fontId="8" fillId="0" borderId="14" xfId="1" applyNumberFormat="1" applyFont="1" applyFill="1" applyBorder="1" applyAlignment="1">
      <alignment horizontal="right" vertical="top" wrapText="1" indent="1" readingOrder="2"/>
    </xf>
    <xf numFmtId="164" fontId="16" fillId="0" borderId="14" xfId="1" applyNumberFormat="1" applyFont="1" applyFill="1" applyBorder="1" applyAlignment="1">
      <alignment horizontal="right" vertical="top" wrapText="1" indent="1" readingOrder="2"/>
    </xf>
    <xf numFmtId="164" fontId="8" fillId="0" borderId="0" xfId="1" applyNumberFormat="1" applyFont="1" applyFill="1" applyBorder="1" applyAlignment="1">
      <alignment horizontal="right" vertical="top" wrapText="1" indent="1" readingOrder="2"/>
    </xf>
    <xf numFmtId="164" fontId="16" fillId="0" borderId="0" xfId="1" applyNumberFormat="1" applyFont="1" applyFill="1" applyBorder="1" applyAlignment="1">
      <alignment horizontal="right" vertical="top" wrapText="1" indent="1" readingOrder="2"/>
    </xf>
    <xf numFmtId="0" fontId="14" fillId="0" borderId="0" xfId="1" applyFont="1" applyBorder="1" applyAlignment="1">
      <alignment horizontal="center" vertical="center" wrapText="1" readingOrder="1"/>
    </xf>
    <xf numFmtId="0" fontId="8" fillId="0" borderId="1" xfId="1" applyFont="1" applyBorder="1" applyAlignment="1">
      <alignment horizontal="center" vertical="top" wrapText="1" readingOrder="2"/>
    </xf>
    <xf numFmtId="0" fontId="10" fillId="0" borderId="2" xfId="1" applyFont="1" applyBorder="1" applyAlignment="1">
      <alignment horizontal="center" vertical="top" wrapText="1" readingOrder="2"/>
    </xf>
    <xf numFmtId="0" fontId="5" fillId="0" borderId="1" xfId="1" applyFont="1" applyBorder="1" applyAlignment="1">
      <alignment horizontal="center" vertical="top" wrapText="1" readingOrder="2"/>
    </xf>
    <xf numFmtId="0" fontId="6" fillId="0" borderId="2" xfId="1" applyFont="1" applyBorder="1" applyAlignment="1">
      <alignment horizontal="center" vertical="top" wrapText="1" readingOrder="2"/>
    </xf>
    <xf numFmtId="0" fontId="4" fillId="0" borderId="0" xfId="1" quotePrefix="1" applyFont="1" applyAlignment="1">
      <alignment horizontal="center" vertical="center" wrapText="1" readingOrder="1"/>
    </xf>
    <xf numFmtId="0" fontId="8" fillId="0" borderId="9" xfId="1" applyFont="1" applyFill="1" applyBorder="1" applyAlignment="1">
      <alignment horizontal="center" vertical="top" wrapText="1" readingOrder="2"/>
    </xf>
    <xf numFmtId="0" fontId="8" fillId="0" borderId="14" xfId="1" applyFont="1" applyFill="1" applyBorder="1" applyAlignment="1">
      <alignment horizontal="center" vertical="top" wrapText="1" readingOrder="2"/>
    </xf>
    <xf numFmtId="0" fontId="8" fillId="0" borderId="10" xfId="1" applyFont="1" applyFill="1" applyBorder="1" applyAlignment="1">
      <alignment horizontal="center" vertical="top" wrapText="1" readingOrder="2"/>
    </xf>
    <xf numFmtId="164" fontId="10" fillId="0" borderId="14" xfId="1" applyNumberFormat="1" applyFont="1" applyBorder="1" applyAlignment="1">
      <alignment horizontal="left" vertical="center"/>
    </xf>
    <xf numFmtId="164" fontId="10" fillId="0" borderId="0" xfId="1" applyNumberFormat="1" applyFont="1" applyBorder="1" applyAlignment="1">
      <alignment horizontal="left" vertical="center"/>
    </xf>
    <xf numFmtId="0" fontId="13" fillId="0" borderId="0" xfId="1" applyFont="1" applyBorder="1" applyAlignment="1">
      <alignment horizontal="center" vertical="center" wrapText="1" readingOrder="1"/>
    </xf>
    <xf numFmtId="0" fontId="13" fillId="0" borderId="0" xfId="1" quotePrefix="1" applyFont="1" applyBorder="1" applyAlignment="1">
      <alignment horizontal="center" vertical="center" wrapText="1" readingOrder="1"/>
    </xf>
    <xf numFmtId="0" fontId="13" fillId="0" borderId="0" xfId="1" quotePrefix="1" applyFont="1" applyBorder="1" applyAlignment="1">
      <alignment horizontal="center" vertical="center" wrapText="1" readingOrder="2"/>
    </xf>
    <xf numFmtId="0" fontId="8" fillId="0" borderId="9" xfId="1" applyFont="1" applyBorder="1" applyAlignment="1">
      <alignment horizontal="center" vertical="center" wrapText="1" readingOrder="2"/>
    </xf>
    <xf numFmtId="0" fontId="8" fillId="0" borderId="14" xfId="1" applyFont="1" applyBorder="1" applyAlignment="1">
      <alignment horizontal="center" vertical="center" wrapText="1" readingOrder="2"/>
    </xf>
    <xf numFmtId="0" fontId="8" fillId="0" borderId="10" xfId="1" applyFont="1" applyBorder="1" applyAlignment="1">
      <alignment horizontal="center" vertical="center" wrapText="1" readingOrder="2"/>
    </xf>
    <xf numFmtId="0" fontId="10" fillId="0" borderId="6" xfId="1" applyFont="1" applyBorder="1" applyAlignment="1">
      <alignment horizontal="center" vertical="center" wrapText="1" readingOrder="2"/>
    </xf>
    <xf numFmtId="0" fontId="10" fillId="0" borderId="8" xfId="1" applyFont="1" applyBorder="1" applyAlignment="1">
      <alignment horizontal="center" vertical="center" wrapText="1" readingOrder="2"/>
    </xf>
    <xf numFmtId="0" fontId="10" fillId="0" borderId="7" xfId="1" applyFont="1" applyBorder="1" applyAlignment="1">
      <alignment horizontal="center" vertical="center" wrapText="1" readingOrder="2"/>
    </xf>
    <xf numFmtId="0" fontId="5" fillId="0" borderId="14" xfId="1" applyFont="1" applyBorder="1" applyAlignment="1">
      <alignment horizontal="center" vertical="center" wrapText="1" readingOrder="2"/>
    </xf>
    <xf numFmtId="0" fontId="5" fillId="0" borderId="10" xfId="1" applyFont="1" applyBorder="1" applyAlignment="1">
      <alignment horizontal="center" vertical="center" wrapText="1" readingOrder="2"/>
    </xf>
    <xf numFmtId="0" fontId="6" fillId="0" borderId="8" xfId="1" applyFont="1" applyBorder="1" applyAlignment="1">
      <alignment horizontal="center" vertical="center" wrapText="1" readingOrder="2"/>
    </xf>
    <xf numFmtId="0" fontId="6" fillId="0" borderId="7" xfId="1" applyFont="1" applyBorder="1" applyAlignment="1">
      <alignment horizontal="center" vertical="center" wrapText="1" readingOrder="2"/>
    </xf>
    <xf numFmtId="0" fontId="6" fillId="0" borderId="10" xfId="1" applyFont="1" applyFill="1" applyBorder="1" applyAlignment="1">
      <alignment horizontal="center" vertical="center" wrapText="1" readingOrder="1"/>
    </xf>
    <xf numFmtId="0" fontId="6" fillId="0" borderId="5" xfId="1" applyFont="1" applyFill="1" applyBorder="1" applyAlignment="1">
      <alignment horizontal="center" vertical="center" wrapText="1" readingOrder="1"/>
    </xf>
    <xf numFmtId="0" fontId="6" fillId="0" borderId="7" xfId="1" applyFont="1" applyFill="1" applyBorder="1" applyAlignment="1">
      <alignment horizontal="center" vertical="center" wrapText="1" readingOrder="1"/>
    </xf>
    <xf numFmtId="164" fontId="10" fillId="0" borderId="14" xfId="1" applyNumberFormat="1" applyFont="1" applyFill="1" applyBorder="1" applyAlignment="1">
      <alignment horizontal="left" vertical="center" indent="1"/>
    </xf>
    <xf numFmtId="164" fontId="10" fillId="0" borderId="0" xfId="1" applyNumberFormat="1" applyFont="1" applyFill="1" applyBorder="1" applyAlignment="1">
      <alignment horizontal="left" vertical="center" indent="1"/>
    </xf>
    <xf numFmtId="0" fontId="8" fillId="0" borderId="0" xfId="1" quotePrefix="1" applyFont="1" applyFill="1" applyBorder="1" applyAlignment="1">
      <alignment horizontal="right" vertical="center" indent="1" readingOrder="2"/>
    </xf>
    <xf numFmtId="0" fontId="8" fillId="0" borderId="0" xfId="1" quotePrefix="1" applyFont="1" applyFill="1" applyBorder="1" applyAlignment="1">
      <alignment horizontal="right" vertical="center" wrapText="1" indent="1" readingOrder="2"/>
    </xf>
    <xf numFmtId="164" fontId="10" fillId="0" borderId="14" xfId="1" applyNumberFormat="1" applyFont="1" applyFill="1" applyBorder="1" applyAlignment="1">
      <alignment horizontal="left" vertical="center"/>
    </xf>
    <xf numFmtId="0" fontId="8" fillId="0" borderId="0" xfId="1" applyFont="1" applyFill="1" applyBorder="1" applyAlignment="1">
      <alignment horizontal="right" vertical="center" indent="1" readingOrder="2"/>
    </xf>
    <xf numFmtId="0" fontId="8" fillId="0" borderId="0" xfId="1" applyFont="1" applyFill="1" applyBorder="1" applyAlignment="1">
      <alignment horizontal="right" vertical="center" wrapText="1" indent="1" readingOrder="2"/>
    </xf>
    <xf numFmtId="164" fontId="10" fillId="0" borderId="0" xfId="1" applyNumberFormat="1" applyFont="1" applyFill="1" applyBorder="1" applyAlignment="1">
      <alignment horizontal="left" vertical="center"/>
    </xf>
    <xf numFmtId="0" fontId="26" fillId="0" borderId="0" xfId="0" applyFont="1" applyAlignment="1">
      <alignment horizontal="center" vertical="center" wrapText="1" readingOrder="1"/>
    </xf>
    <xf numFmtId="0" fontId="26" fillId="0" borderId="0" xfId="0" applyFont="1" applyAlignment="1">
      <alignment horizontal="center" vertical="center" wrapText="1" readingOrder="2"/>
    </xf>
    <xf numFmtId="0" fontId="27" fillId="0" borderId="0" xfId="0" applyFont="1" applyAlignment="1">
      <alignment horizontal="center" vertical="center" wrapText="1"/>
    </xf>
    <xf numFmtId="0" fontId="28" fillId="0" borderId="9" xfId="0" applyFont="1" applyBorder="1" applyAlignment="1">
      <alignment horizontal="center" vertical="center"/>
    </xf>
    <xf numFmtId="0" fontId="28" fillId="0" borderId="4" xfId="0" applyFont="1" applyBorder="1" applyAlignment="1">
      <alignment horizontal="center" vertical="center"/>
    </xf>
    <xf numFmtId="0" fontId="28" fillId="0" borderId="6" xfId="0" applyFont="1" applyBorder="1" applyAlignment="1">
      <alignment horizontal="center" vertical="center"/>
    </xf>
    <xf numFmtId="0" fontId="29" fillId="0" borderId="10" xfId="0" applyFont="1" applyBorder="1" applyAlignment="1">
      <alignment horizontal="center" vertical="center"/>
    </xf>
    <xf numFmtId="0" fontId="29" fillId="0" borderId="5" xfId="0" applyFont="1" applyBorder="1" applyAlignment="1">
      <alignment horizontal="center" vertical="center"/>
    </xf>
    <xf numFmtId="0" fontId="29" fillId="0" borderId="7" xfId="0" applyFont="1" applyBorder="1" applyAlignment="1">
      <alignment horizontal="center" vertical="center"/>
    </xf>
    <xf numFmtId="0" fontId="28" fillId="0" borderId="1" xfId="0" applyFont="1" applyBorder="1" applyAlignment="1">
      <alignment horizontal="center" vertical="center"/>
    </xf>
    <xf numFmtId="0" fontId="28" fillId="0" borderId="3" xfId="0" applyFont="1" applyBorder="1" applyAlignment="1">
      <alignment horizontal="center" vertical="center"/>
    </xf>
    <xf numFmtId="0" fontId="28" fillId="0" borderId="2" xfId="0" applyFont="1" applyBorder="1" applyAlignment="1">
      <alignment horizontal="center" vertical="center"/>
    </xf>
    <xf numFmtId="0" fontId="29" fillId="0" borderId="1" xfId="0" applyFont="1" applyBorder="1" applyAlignment="1">
      <alignment horizontal="center" vertical="center" wrapText="1"/>
    </xf>
    <xf numFmtId="0" fontId="29" fillId="0" borderId="3" xfId="0" applyFont="1" applyBorder="1" applyAlignment="1">
      <alignment horizontal="center" vertical="center" wrapText="1"/>
    </xf>
    <xf numFmtId="0" fontId="29" fillId="0" borderId="2" xfId="0" applyFont="1" applyBorder="1" applyAlignment="1">
      <alignment horizontal="center" vertical="center" wrapText="1"/>
    </xf>
    <xf numFmtId="0" fontId="5" fillId="0" borderId="9" xfId="0" applyFont="1" applyBorder="1" applyAlignment="1">
      <alignment horizontal="center" vertical="center"/>
    </xf>
    <xf numFmtId="0" fontId="5" fillId="0" borderId="4" xfId="0" applyFont="1" applyBorder="1" applyAlignment="1">
      <alignment horizontal="center" vertical="center"/>
    </xf>
    <xf numFmtId="0" fontId="5" fillId="0" borderId="6" xfId="0" applyFont="1" applyBorder="1" applyAlignment="1">
      <alignment horizontal="center" vertical="center"/>
    </xf>
    <xf numFmtId="0" fontId="6" fillId="0" borderId="10" xfId="0"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14" fillId="0" borderId="0" xfId="0" applyFont="1" applyAlignment="1">
      <alignment horizontal="center" vertical="center" wrapText="1"/>
    </xf>
    <xf numFmtId="0" fontId="13" fillId="0" borderId="0" xfId="0" applyFont="1" applyAlignment="1">
      <alignment horizontal="center" vertical="center" wrapText="1" readingOrder="1"/>
    </xf>
    <xf numFmtId="0" fontId="29" fillId="0" borderId="10" xfId="0" applyFont="1" applyBorder="1" applyAlignment="1">
      <alignment horizontal="center" vertical="center" wrapText="1"/>
    </xf>
    <xf numFmtId="0" fontId="29" fillId="0" borderId="5" xfId="0" applyFont="1" applyBorder="1" applyAlignment="1">
      <alignment horizontal="center" vertical="center" wrapText="1"/>
    </xf>
    <xf numFmtId="0" fontId="29" fillId="0" borderId="7" xfId="0" applyFont="1" applyBorder="1" applyAlignment="1">
      <alignment horizontal="center" vertical="center" wrapText="1"/>
    </xf>
    <xf numFmtId="0" fontId="29" fillId="0" borderId="1" xfId="0" applyFont="1" applyBorder="1" applyAlignment="1">
      <alignment horizontal="center" vertical="center"/>
    </xf>
    <xf numFmtId="0" fontId="29" fillId="0" borderId="3" xfId="0" applyFont="1" applyBorder="1" applyAlignment="1">
      <alignment horizontal="center" vertical="center"/>
    </xf>
    <xf numFmtId="0" fontId="29" fillId="0" borderId="2" xfId="0" applyFont="1" applyBorder="1" applyAlignment="1">
      <alignment horizontal="center" vertical="center"/>
    </xf>
    <xf numFmtId="0" fontId="28" fillId="0" borderId="1" xfId="0" applyFont="1" applyBorder="1" applyAlignment="1">
      <alignment horizontal="center" vertical="center" wrapText="1"/>
    </xf>
    <xf numFmtId="0" fontId="28" fillId="0" borderId="3" xfId="0" applyFont="1" applyBorder="1" applyAlignment="1">
      <alignment horizontal="center" vertical="center" wrapText="1"/>
    </xf>
    <xf numFmtId="0" fontId="28" fillId="0" borderId="2" xfId="0" applyFont="1" applyBorder="1" applyAlignment="1">
      <alignment horizontal="center" vertical="center" wrapText="1"/>
    </xf>
    <xf numFmtId="0" fontId="29" fillId="0" borderId="3" xfId="0" applyFont="1" applyBorder="1" applyAlignment="1">
      <alignment horizontal="center" wrapText="1"/>
    </xf>
    <xf numFmtId="0" fontId="29" fillId="0" borderId="2" xfId="0" applyFont="1" applyBorder="1" applyAlignment="1">
      <alignment horizontal="center"/>
    </xf>
    <xf numFmtId="0" fontId="0" fillId="0" borderId="0" xfId="0" applyAlignment="1">
      <alignment horizontal="center"/>
    </xf>
    <xf numFmtId="0" fontId="29" fillId="0" borderId="3" xfId="0" applyFont="1" applyBorder="1" applyAlignment="1">
      <alignment horizontal="center" vertical="top" wrapText="1"/>
    </xf>
    <xf numFmtId="0" fontId="29" fillId="0" borderId="2" xfId="0" applyFont="1" applyBorder="1" applyAlignment="1">
      <alignment horizontal="center" vertical="top"/>
    </xf>
    <xf numFmtId="0" fontId="33" fillId="0" borderId="12" xfId="0" applyFont="1" applyBorder="1" applyAlignment="1">
      <alignment horizontal="left" vertical="center" indent="1"/>
    </xf>
    <xf numFmtId="0" fontId="33" fillId="0" borderId="13" xfId="0" applyFont="1" applyBorder="1" applyAlignment="1">
      <alignment horizontal="left" vertical="center" indent="1"/>
    </xf>
    <xf numFmtId="0" fontId="35" fillId="0" borderId="0" xfId="0" applyFont="1" applyAlignment="1">
      <alignment horizontal="center" vertical="center" wrapText="1" readingOrder="1"/>
    </xf>
    <xf numFmtId="169" fontId="26" fillId="0" borderId="0" xfId="0" applyNumberFormat="1" applyFont="1" applyAlignment="1">
      <alignment horizontal="center" vertical="center" wrapText="1" readingOrder="2"/>
    </xf>
    <xf numFmtId="0" fontId="28" fillId="0" borderId="9" xfId="0" applyFont="1" applyBorder="1" applyAlignment="1">
      <alignment horizontal="center" vertical="center" wrapText="1"/>
    </xf>
    <xf numFmtId="0" fontId="28" fillId="0" borderId="4" xfId="0" applyFont="1" applyBorder="1" applyAlignment="1">
      <alignment horizontal="center" vertical="center" wrapText="1"/>
    </xf>
    <xf numFmtId="0" fontId="28" fillId="0" borderId="6" xfId="0" applyFont="1" applyBorder="1" applyAlignment="1">
      <alignment horizontal="center" vertical="center" wrapText="1"/>
    </xf>
  </cellXfs>
  <cellStyles count="3">
    <cellStyle name="Normal" xfId="0" builtinId="0"/>
    <cellStyle name="Normal 2" xfId="1"/>
    <cellStyle name="Normal 3"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dimension ref="A1:J24"/>
  <sheetViews>
    <sheetView rightToLeft="1" tabSelected="1" view="pageBreakPreview" zoomScale="80" zoomScaleNormal="100" zoomScaleSheetLayoutView="80" workbookViewId="0">
      <selection activeCell="B11" sqref="B11"/>
    </sheetView>
  </sheetViews>
  <sheetFormatPr defaultRowHeight="15.95" customHeight="1"/>
  <cols>
    <col min="1" max="1" width="41.875" style="77" customWidth="1"/>
    <col min="2" max="7" width="7.5" style="58" customWidth="1"/>
    <col min="8" max="8" width="44.375" style="77" customWidth="1"/>
    <col min="9" max="9" width="4.125" style="58" customWidth="1"/>
    <col min="10" max="10" width="48.375" style="58" customWidth="1"/>
    <col min="11" max="255" width="9" style="58"/>
    <col min="256" max="256" width="22.25" style="58" customWidth="1"/>
    <col min="257" max="257" width="10.375" style="58" customWidth="1"/>
    <col min="258" max="258" width="10.125" style="58" customWidth="1"/>
    <col min="259" max="259" width="8.625" style="58" customWidth="1"/>
    <col min="260" max="260" width="8.875" style="58" customWidth="1"/>
    <col min="261" max="262" width="9.125" style="58" customWidth="1"/>
    <col min="263" max="263" width="27.875" style="58" customWidth="1"/>
    <col min="264" max="511" width="9" style="58"/>
    <col min="512" max="512" width="22.25" style="58" customWidth="1"/>
    <col min="513" max="513" width="10.375" style="58" customWidth="1"/>
    <col min="514" max="514" width="10.125" style="58" customWidth="1"/>
    <col min="515" max="515" width="8.625" style="58" customWidth="1"/>
    <col min="516" max="516" width="8.875" style="58" customWidth="1"/>
    <col min="517" max="518" width="9.125" style="58" customWidth="1"/>
    <col min="519" max="519" width="27.875" style="58" customWidth="1"/>
    <col min="520" max="767" width="9" style="58"/>
    <col min="768" max="768" width="22.25" style="58" customWidth="1"/>
    <col min="769" max="769" width="10.375" style="58" customWidth="1"/>
    <col min="770" max="770" width="10.125" style="58" customWidth="1"/>
    <col min="771" max="771" width="8.625" style="58" customWidth="1"/>
    <col min="772" max="772" width="8.875" style="58" customWidth="1"/>
    <col min="773" max="774" width="9.125" style="58" customWidth="1"/>
    <col min="775" max="775" width="27.875" style="58" customWidth="1"/>
    <col min="776" max="1023" width="9" style="58"/>
    <col min="1024" max="1024" width="22.25" style="58" customWidth="1"/>
    <col min="1025" max="1025" width="10.375" style="58" customWidth="1"/>
    <col min="1026" max="1026" width="10.125" style="58" customWidth="1"/>
    <col min="1027" max="1027" width="8.625" style="58" customWidth="1"/>
    <col min="1028" max="1028" width="8.875" style="58" customWidth="1"/>
    <col min="1029" max="1030" width="9.125" style="58" customWidth="1"/>
    <col min="1031" max="1031" width="27.875" style="58" customWidth="1"/>
    <col min="1032" max="1279" width="9" style="58"/>
    <col min="1280" max="1280" width="22.25" style="58" customWidth="1"/>
    <col min="1281" max="1281" width="10.375" style="58" customWidth="1"/>
    <col min="1282" max="1282" width="10.125" style="58" customWidth="1"/>
    <col min="1283" max="1283" width="8.625" style="58" customWidth="1"/>
    <col min="1284" max="1284" width="8.875" style="58" customWidth="1"/>
    <col min="1285" max="1286" width="9.125" style="58" customWidth="1"/>
    <col min="1287" max="1287" width="27.875" style="58" customWidth="1"/>
    <col min="1288" max="1535" width="9" style="58"/>
    <col min="1536" max="1536" width="22.25" style="58" customWidth="1"/>
    <col min="1537" max="1537" width="10.375" style="58" customWidth="1"/>
    <col min="1538" max="1538" width="10.125" style="58" customWidth="1"/>
    <col min="1539" max="1539" width="8.625" style="58" customWidth="1"/>
    <col min="1540" max="1540" width="8.875" style="58" customWidth="1"/>
    <col min="1541" max="1542" width="9.125" style="58" customWidth="1"/>
    <col min="1543" max="1543" width="27.875" style="58" customWidth="1"/>
    <col min="1544" max="1791" width="9" style="58"/>
    <col min="1792" max="1792" width="22.25" style="58" customWidth="1"/>
    <col min="1793" max="1793" width="10.375" style="58" customWidth="1"/>
    <col min="1794" max="1794" width="10.125" style="58" customWidth="1"/>
    <col min="1795" max="1795" width="8.625" style="58" customWidth="1"/>
    <col min="1796" max="1796" width="8.875" style="58" customWidth="1"/>
    <col min="1797" max="1798" width="9.125" style="58" customWidth="1"/>
    <col min="1799" max="1799" width="27.875" style="58" customWidth="1"/>
    <col min="1800" max="2047" width="9" style="58"/>
    <col min="2048" max="2048" width="22.25" style="58" customWidth="1"/>
    <col min="2049" max="2049" width="10.375" style="58" customWidth="1"/>
    <col min="2050" max="2050" width="10.125" style="58" customWidth="1"/>
    <col min="2051" max="2051" width="8.625" style="58" customWidth="1"/>
    <col min="2052" max="2052" width="8.875" style="58" customWidth="1"/>
    <col min="2053" max="2054" width="9.125" style="58" customWidth="1"/>
    <col min="2055" max="2055" width="27.875" style="58" customWidth="1"/>
    <col min="2056" max="2303" width="9" style="58"/>
    <col min="2304" max="2304" width="22.25" style="58" customWidth="1"/>
    <col min="2305" max="2305" width="10.375" style="58" customWidth="1"/>
    <col min="2306" max="2306" width="10.125" style="58" customWidth="1"/>
    <col min="2307" max="2307" width="8.625" style="58" customWidth="1"/>
    <col min="2308" max="2308" width="8.875" style="58" customWidth="1"/>
    <col min="2309" max="2310" width="9.125" style="58" customWidth="1"/>
    <col min="2311" max="2311" width="27.875" style="58" customWidth="1"/>
    <col min="2312" max="2559" width="9" style="58"/>
    <col min="2560" max="2560" width="22.25" style="58" customWidth="1"/>
    <col min="2561" max="2561" width="10.375" style="58" customWidth="1"/>
    <col min="2562" max="2562" width="10.125" style="58" customWidth="1"/>
    <col min="2563" max="2563" width="8.625" style="58" customWidth="1"/>
    <col min="2564" max="2564" width="8.875" style="58" customWidth="1"/>
    <col min="2565" max="2566" width="9.125" style="58" customWidth="1"/>
    <col min="2567" max="2567" width="27.875" style="58" customWidth="1"/>
    <col min="2568" max="2815" width="9" style="58"/>
    <col min="2816" max="2816" width="22.25" style="58" customWidth="1"/>
    <col min="2817" max="2817" width="10.375" style="58" customWidth="1"/>
    <col min="2818" max="2818" width="10.125" style="58" customWidth="1"/>
    <col min="2819" max="2819" width="8.625" style="58" customWidth="1"/>
    <col min="2820" max="2820" width="8.875" style="58" customWidth="1"/>
    <col min="2821" max="2822" width="9.125" style="58" customWidth="1"/>
    <col min="2823" max="2823" width="27.875" style="58" customWidth="1"/>
    <col min="2824" max="3071" width="9" style="58"/>
    <col min="3072" max="3072" width="22.25" style="58" customWidth="1"/>
    <col min="3073" max="3073" width="10.375" style="58" customWidth="1"/>
    <col min="3074" max="3074" width="10.125" style="58" customWidth="1"/>
    <col min="3075" max="3075" width="8.625" style="58" customWidth="1"/>
    <col min="3076" max="3076" width="8.875" style="58" customWidth="1"/>
    <col min="3077" max="3078" width="9.125" style="58" customWidth="1"/>
    <col min="3079" max="3079" width="27.875" style="58" customWidth="1"/>
    <col min="3080" max="3327" width="9" style="58"/>
    <col min="3328" max="3328" width="22.25" style="58" customWidth="1"/>
    <col min="3329" max="3329" width="10.375" style="58" customWidth="1"/>
    <col min="3330" max="3330" width="10.125" style="58" customWidth="1"/>
    <col min="3331" max="3331" width="8.625" style="58" customWidth="1"/>
    <col min="3332" max="3332" width="8.875" style="58" customWidth="1"/>
    <col min="3333" max="3334" width="9.125" style="58" customWidth="1"/>
    <col min="3335" max="3335" width="27.875" style="58" customWidth="1"/>
    <col min="3336" max="3583" width="9" style="58"/>
    <col min="3584" max="3584" width="22.25" style="58" customWidth="1"/>
    <col min="3585" max="3585" width="10.375" style="58" customWidth="1"/>
    <col min="3586" max="3586" width="10.125" style="58" customWidth="1"/>
    <col min="3587" max="3587" width="8.625" style="58" customWidth="1"/>
    <col min="3588" max="3588" width="8.875" style="58" customWidth="1"/>
    <col min="3589" max="3590" width="9.125" style="58" customWidth="1"/>
    <col min="3591" max="3591" width="27.875" style="58" customWidth="1"/>
    <col min="3592" max="3839" width="9" style="58"/>
    <col min="3840" max="3840" width="22.25" style="58" customWidth="1"/>
    <col min="3841" max="3841" width="10.375" style="58" customWidth="1"/>
    <col min="3842" max="3842" width="10.125" style="58" customWidth="1"/>
    <col min="3843" max="3843" width="8.625" style="58" customWidth="1"/>
    <col min="3844" max="3844" width="8.875" style="58" customWidth="1"/>
    <col min="3845" max="3846" width="9.125" style="58" customWidth="1"/>
    <col min="3847" max="3847" width="27.875" style="58" customWidth="1"/>
    <col min="3848" max="4095" width="9" style="58"/>
    <col min="4096" max="4096" width="22.25" style="58" customWidth="1"/>
    <col min="4097" max="4097" width="10.375" style="58" customWidth="1"/>
    <col min="4098" max="4098" width="10.125" style="58" customWidth="1"/>
    <col min="4099" max="4099" width="8.625" style="58" customWidth="1"/>
    <col min="4100" max="4100" width="8.875" style="58" customWidth="1"/>
    <col min="4101" max="4102" width="9.125" style="58" customWidth="1"/>
    <col min="4103" max="4103" width="27.875" style="58" customWidth="1"/>
    <col min="4104" max="4351" width="9" style="58"/>
    <col min="4352" max="4352" width="22.25" style="58" customWidth="1"/>
    <col min="4353" max="4353" width="10.375" style="58" customWidth="1"/>
    <col min="4354" max="4354" width="10.125" style="58" customWidth="1"/>
    <col min="4355" max="4355" width="8.625" style="58" customWidth="1"/>
    <col min="4356" max="4356" width="8.875" style="58" customWidth="1"/>
    <col min="4357" max="4358" width="9.125" style="58" customWidth="1"/>
    <col min="4359" max="4359" width="27.875" style="58" customWidth="1"/>
    <col min="4360" max="4607" width="9" style="58"/>
    <col min="4608" max="4608" width="22.25" style="58" customWidth="1"/>
    <col min="4609" max="4609" width="10.375" style="58" customWidth="1"/>
    <col min="4610" max="4610" width="10.125" style="58" customWidth="1"/>
    <col min="4611" max="4611" width="8.625" style="58" customWidth="1"/>
    <col min="4612" max="4612" width="8.875" style="58" customWidth="1"/>
    <col min="4613" max="4614" width="9.125" style="58" customWidth="1"/>
    <col min="4615" max="4615" width="27.875" style="58" customWidth="1"/>
    <col min="4616" max="4863" width="9" style="58"/>
    <col min="4864" max="4864" width="22.25" style="58" customWidth="1"/>
    <col min="4865" max="4865" width="10.375" style="58" customWidth="1"/>
    <col min="4866" max="4866" width="10.125" style="58" customWidth="1"/>
    <col min="4867" max="4867" width="8.625" style="58" customWidth="1"/>
    <col min="4868" max="4868" width="8.875" style="58" customWidth="1"/>
    <col min="4869" max="4870" width="9.125" style="58" customWidth="1"/>
    <col min="4871" max="4871" width="27.875" style="58" customWidth="1"/>
    <col min="4872" max="5119" width="9" style="58"/>
    <col min="5120" max="5120" width="22.25" style="58" customWidth="1"/>
    <col min="5121" max="5121" width="10.375" style="58" customWidth="1"/>
    <col min="5122" max="5122" width="10.125" style="58" customWidth="1"/>
    <col min="5123" max="5123" width="8.625" style="58" customWidth="1"/>
    <col min="5124" max="5124" width="8.875" style="58" customWidth="1"/>
    <col min="5125" max="5126" width="9.125" style="58" customWidth="1"/>
    <col min="5127" max="5127" width="27.875" style="58" customWidth="1"/>
    <col min="5128" max="5375" width="9" style="58"/>
    <col min="5376" max="5376" width="22.25" style="58" customWidth="1"/>
    <col min="5377" max="5377" width="10.375" style="58" customWidth="1"/>
    <col min="5378" max="5378" width="10.125" style="58" customWidth="1"/>
    <col min="5379" max="5379" width="8.625" style="58" customWidth="1"/>
    <col min="5380" max="5380" width="8.875" style="58" customWidth="1"/>
    <col min="5381" max="5382" width="9.125" style="58" customWidth="1"/>
    <col min="5383" max="5383" width="27.875" style="58" customWidth="1"/>
    <col min="5384" max="5631" width="9" style="58"/>
    <col min="5632" max="5632" width="22.25" style="58" customWidth="1"/>
    <col min="5633" max="5633" width="10.375" style="58" customWidth="1"/>
    <col min="5634" max="5634" width="10.125" style="58" customWidth="1"/>
    <col min="5635" max="5635" width="8.625" style="58" customWidth="1"/>
    <col min="5636" max="5636" width="8.875" style="58" customWidth="1"/>
    <col min="5637" max="5638" width="9.125" style="58" customWidth="1"/>
    <col min="5639" max="5639" width="27.875" style="58" customWidth="1"/>
    <col min="5640" max="5887" width="9" style="58"/>
    <col min="5888" max="5888" width="22.25" style="58" customWidth="1"/>
    <col min="5889" max="5889" width="10.375" style="58" customWidth="1"/>
    <col min="5890" max="5890" width="10.125" style="58" customWidth="1"/>
    <col min="5891" max="5891" width="8.625" style="58" customWidth="1"/>
    <col min="5892" max="5892" width="8.875" style="58" customWidth="1"/>
    <col min="5893" max="5894" width="9.125" style="58" customWidth="1"/>
    <col min="5895" max="5895" width="27.875" style="58" customWidth="1"/>
    <col min="5896" max="6143" width="9" style="58"/>
    <col min="6144" max="6144" width="22.25" style="58" customWidth="1"/>
    <col min="6145" max="6145" width="10.375" style="58" customWidth="1"/>
    <col min="6146" max="6146" width="10.125" style="58" customWidth="1"/>
    <col min="6147" max="6147" width="8.625" style="58" customWidth="1"/>
    <col min="6148" max="6148" width="8.875" style="58" customWidth="1"/>
    <col min="6149" max="6150" width="9.125" style="58" customWidth="1"/>
    <col min="6151" max="6151" width="27.875" style="58" customWidth="1"/>
    <col min="6152" max="6399" width="9" style="58"/>
    <col min="6400" max="6400" width="22.25" style="58" customWidth="1"/>
    <col min="6401" max="6401" width="10.375" style="58" customWidth="1"/>
    <col min="6402" max="6402" width="10.125" style="58" customWidth="1"/>
    <col min="6403" max="6403" width="8.625" style="58" customWidth="1"/>
    <col min="6404" max="6404" width="8.875" style="58" customWidth="1"/>
    <col min="6405" max="6406" width="9.125" style="58" customWidth="1"/>
    <col min="6407" max="6407" width="27.875" style="58" customWidth="1"/>
    <col min="6408" max="6655" width="9" style="58"/>
    <col min="6656" max="6656" width="22.25" style="58" customWidth="1"/>
    <col min="6657" max="6657" width="10.375" style="58" customWidth="1"/>
    <col min="6658" max="6658" width="10.125" style="58" customWidth="1"/>
    <col min="6659" max="6659" width="8.625" style="58" customWidth="1"/>
    <col min="6660" max="6660" width="8.875" style="58" customWidth="1"/>
    <col min="6661" max="6662" width="9.125" style="58" customWidth="1"/>
    <col min="6663" max="6663" width="27.875" style="58" customWidth="1"/>
    <col min="6664" max="6911" width="9" style="58"/>
    <col min="6912" max="6912" width="22.25" style="58" customWidth="1"/>
    <col min="6913" max="6913" width="10.375" style="58" customWidth="1"/>
    <col min="6914" max="6914" width="10.125" style="58" customWidth="1"/>
    <col min="6915" max="6915" width="8.625" style="58" customWidth="1"/>
    <col min="6916" max="6916" width="8.875" style="58" customWidth="1"/>
    <col min="6917" max="6918" width="9.125" style="58" customWidth="1"/>
    <col min="6919" max="6919" width="27.875" style="58" customWidth="1"/>
    <col min="6920" max="7167" width="9" style="58"/>
    <col min="7168" max="7168" width="22.25" style="58" customWidth="1"/>
    <col min="7169" max="7169" width="10.375" style="58" customWidth="1"/>
    <col min="7170" max="7170" width="10.125" style="58" customWidth="1"/>
    <col min="7171" max="7171" width="8.625" style="58" customWidth="1"/>
    <col min="7172" max="7172" width="8.875" style="58" customWidth="1"/>
    <col min="7173" max="7174" width="9.125" style="58" customWidth="1"/>
    <col min="7175" max="7175" width="27.875" style="58" customWidth="1"/>
    <col min="7176" max="7423" width="9" style="58"/>
    <col min="7424" max="7424" width="22.25" style="58" customWidth="1"/>
    <col min="7425" max="7425" width="10.375" style="58" customWidth="1"/>
    <col min="7426" max="7426" width="10.125" style="58" customWidth="1"/>
    <col min="7427" max="7427" width="8.625" style="58" customWidth="1"/>
    <col min="7428" max="7428" width="8.875" style="58" customWidth="1"/>
    <col min="7429" max="7430" width="9.125" style="58" customWidth="1"/>
    <col min="7431" max="7431" width="27.875" style="58" customWidth="1"/>
    <col min="7432" max="7679" width="9" style="58"/>
    <col min="7680" max="7680" width="22.25" style="58" customWidth="1"/>
    <col min="7681" max="7681" width="10.375" style="58" customWidth="1"/>
    <col min="7682" max="7682" width="10.125" style="58" customWidth="1"/>
    <col min="7683" max="7683" width="8.625" style="58" customWidth="1"/>
    <col min="7684" max="7684" width="8.875" style="58" customWidth="1"/>
    <col min="7685" max="7686" width="9.125" style="58" customWidth="1"/>
    <col min="7687" max="7687" width="27.875" style="58" customWidth="1"/>
    <col min="7688" max="7935" width="9" style="58"/>
    <col min="7936" max="7936" width="22.25" style="58" customWidth="1"/>
    <col min="7937" max="7937" width="10.375" style="58" customWidth="1"/>
    <col min="7938" max="7938" width="10.125" style="58" customWidth="1"/>
    <col min="7939" max="7939" width="8.625" style="58" customWidth="1"/>
    <col min="7940" max="7940" width="8.875" style="58" customWidth="1"/>
    <col min="7941" max="7942" width="9.125" style="58" customWidth="1"/>
    <col min="7943" max="7943" width="27.875" style="58" customWidth="1"/>
    <col min="7944" max="8191" width="9" style="58"/>
    <col min="8192" max="8192" width="22.25" style="58" customWidth="1"/>
    <col min="8193" max="8193" width="10.375" style="58" customWidth="1"/>
    <col min="8194" max="8194" width="10.125" style="58" customWidth="1"/>
    <col min="8195" max="8195" width="8.625" style="58" customWidth="1"/>
    <col min="8196" max="8196" width="8.875" style="58" customWidth="1"/>
    <col min="8197" max="8198" width="9.125" style="58" customWidth="1"/>
    <col min="8199" max="8199" width="27.875" style="58" customWidth="1"/>
    <col min="8200" max="8447" width="9" style="58"/>
    <col min="8448" max="8448" width="22.25" style="58" customWidth="1"/>
    <col min="8449" max="8449" width="10.375" style="58" customWidth="1"/>
    <col min="8450" max="8450" width="10.125" style="58" customWidth="1"/>
    <col min="8451" max="8451" width="8.625" style="58" customWidth="1"/>
    <col min="8452" max="8452" width="8.875" style="58" customWidth="1"/>
    <col min="8453" max="8454" width="9.125" style="58" customWidth="1"/>
    <col min="8455" max="8455" width="27.875" style="58" customWidth="1"/>
    <col min="8456" max="8703" width="9" style="58"/>
    <col min="8704" max="8704" width="22.25" style="58" customWidth="1"/>
    <col min="8705" max="8705" width="10.375" style="58" customWidth="1"/>
    <col min="8706" max="8706" width="10.125" style="58" customWidth="1"/>
    <col min="8707" max="8707" width="8.625" style="58" customWidth="1"/>
    <col min="8708" max="8708" width="8.875" style="58" customWidth="1"/>
    <col min="8709" max="8710" width="9.125" style="58" customWidth="1"/>
    <col min="8711" max="8711" width="27.875" style="58" customWidth="1"/>
    <col min="8712" max="8959" width="9" style="58"/>
    <col min="8960" max="8960" width="22.25" style="58" customWidth="1"/>
    <col min="8961" max="8961" width="10.375" style="58" customWidth="1"/>
    <col min="8962" max="8962" width="10.125" style="58" customWidth="1"/>
    <col min="8963" max="8963" width="8.625" style="58" customWidth="1"/>
    <col min="8964" max="8964" width="8.875" style="58" customWidth="1"/>
    <col min="8965" max="8966" width="9.125" style="58" customWidth="1"/>
    <col min="8967" max="8967" width="27.875" style="58" customWidth="1"/>
    <col min="8968" max="9215" width="9" style="58"/>
    <col min="9216" max="9216" width="22.25" style="58" customWidth="1"/>
    <col min="9217" max="9217" width="10.375" style="58" customWidth="1"/>
    <col min="9218" max="9218" width="10.125" style="58" customWidth="1"/>
    <col min="9219" max="9219" width="8.625" style="58" customWidth="1"/>
    <col min="9220" max="9220" width="8.875" style="58" customWidth="1"/>
    <col min="9221" max="9222" width="9.125" style="58" customWidth="1"/>
    <col min="9223" max="9223" width="27.875" style="58" customWidth="1"/>
    <col min="9224" max="9471" width="9" style="58"/>
    <col min="9472" max="9472" width="22.25" style="58" customWidth="1"/>
    <col min="9473" max="9473" width="10.375" style="58" customWidth="1"/>
    <col min="9474" max="9474" width="10.125" style="58" customWidth="1"/>
    <col min="9475" max="9475" width="8.625" style="58" customWidth="1"/>
    <col min="9476" max="9476" width="8.875" style="58" customWidth="1"/>
    <col min="9477" max="9478" width="9.125" style="58" customWidth="1"/>
    <col min="9479" max="9479" width="27.875" style="58" customWidth="1"/>
    <col min="9480" max="9727" width="9" style="58"/>
    <col min="9728" max="9728" width="22.25" style="58" customWidth="1"/>
    <col min="9729" max="9729" width="10.375" style="58" customWidth="1"/>
    <col min="9730" max="9730" width="10.125" style="58" customWidth="1"/>
    <col min="9731" max="9731" width="8.625" style="58" customWidth="1"/>
    <col min="9732" max="9732" width="8.875" style="58" customWidth="1"/>
    <col min="9733" max="9734" width="9.125" style="58" customWidth="1"/>
    <col min="9735" max="9735" width="27.875" style="58" customWidth="1"/>
    <col min="9736" max="9983" width="9" style="58"/>
    <col min="9984" max="9984" width="22.25" style="58" customWidth="1"/>
    <col min="9985" max="9985" width="10.375" style="58" customWidth="1"/>
    <col min="9986" max="9986" width="10.125" style="58" customWidth="1"/>
    <col min="9987" max="9987" width="8.625" style="58" customWidth="1"/>
    <col min="9988" max="9988" width="8.875" style="58" customWidth="1"/>
    <col min="9989" max="9990" width="9.125" style="58" customWidth="1"/>
    <col min="9991" max="9991" width="27.875" style="58" customWidth="1"/>
    <col min="9992" max="10239" width="9" style="58"/>
    <col min="10240" max="10240" width="22.25" style="58" customWidth="1"/>
    <col min="10241" max="10241" width="10.375" style="58" customWidth="1"/>
    <col min="10242" max="10242" width="10.125" style="58" customWidth="1"/>
    <col min="10243" max="10243" width="8.625" style="58" customWidth="1"/>
    <col min="10244" max="10244" width="8.875" style="58" customWidth="1"/>
    <col min="10245" max="10246" width="9.125" style="58" customWidth="1"/>
    <col min="10247" max="10247" width="27.875" style="58" customWidth="1"/>
    <col min="10248" max="10495" width="9" style="58"/>
    <col min="10496" max="10496" width="22.25" style="58" customWidth="1"/>
    <col min="10497" max="10497" width="10.375" style="58" customWidth="1"/>
    <col min="10498" max="10498" width="10.125" style="58" customWidth="1"/>
    <col min="10499" max="10499" width="8.625" style="58" customWidth="1"/>
    <col min="10500" max="10500" width="8.875" style="58" customWidth="1"/>
    <col min="10501" max="10502" width="9.125" style="58" customWidth="1"/>
    <col min="10503" max="10503" width="27.875" style="58" customWidth="1"/>
    <col min="10504" max="10751" width="9" style="58"/>
    <col min="10752" max="10752" width="22.25" style="58" customWidth="1"/>
    <col min="10753" max="10753" width="10.375" style="58" customWidth="1"/>
    <col min="10754" max="10754" width="10.125" style="58" customWidth="1"/>
    <col min="10755" max="10755" width="8.625" style="58" customWidth="1"/>
    <col min="10756" max="10756" width="8.875" style="58" customWidth="1"/>
    <col min="10757" max="10758" width="9.125" style="58" customWidth="1"/>
    <col min="10759" max="10759" width="27.875" style="58" customWidth="1"/>
    <col min="10760" max="11007" width="9" style="58"/>
    <col min="11008" max="11008" width="22.25" style="58" customWidth="1"/>
    <col min="11009" max="11009" width="10.375" style="58" customWidth="1"/>
    <col min="11010" max="11010" width="10.125" style="58" customWidth="1"/>
    <col min="11011" max="11011" width="8.625" style="58" customWidth="1"/>
    <col min="11012" max="11012" width="8.875" style="58" customWidth="1"/>
    <col min="11013" max="11014" width="9.125" style="58" customWidth="1"/>
    <col min="11015" max="11015" width="27.875" style="58" customWidth="1"/>
    <col min="11016" max="11263" width="9" style="58"/>
    <col min="11264" max="11264" width="22.25" style="58" customWidth="1"/>
    <col min="11265" max="11265" width="10.375" style="58" customWidth="1"/>
    <col min="11266" max="11266" width="10.125" style="58" customWidth="1"/>
    <col min="11267" max="11267" width="8.625" style="58" customWidth="1"/>
    <col min="11268" max="11268" width="8.875" style="58" customWidth="1"/>
    <col min="11269" max="11270" width="9.125" style="58" customWidth="1"/>
    <col min="11271" max="11271" width="27.875" style="58" customWidth="1"/>
    <col min="11272" max="11519" width="9" style="58"/>
    <col min="11520" max="11520" width="22.25" style="58" customWidth="1"/>
    <col min="11521" max="11521" width="10.375" style="58" customWidth="1"/>
    <col min="11522" max="11522" width="10.125" style="58" customWidth="1"/>
    <col min="11523" max="11523" width="8.625" style="58" customWidth="1"/>
    <col min="11524" max="11524" width="8.875" style="58" customWidth="1"/>
    <col min="11525" max="11526" width="9.125" style="58" customWidth="1"/>
    <col min="11527" max="11527" width="27.875" style="58" customWidth="1"/>
    <col min="11528" max="11775" width="9" style="58"/>
    <col min="11776" max="11776" width="22.25" style="58" customWidth="1"/>
    <col min="11777" max="11777" width="10.375" style="58" customWidth="1"/>
    <col min="11778" max="11778" width="10.125" style="58" customWidth="1"/>
    <col min="11779" max="11779" width="8.625" style="58" customWidth="1"/>
    <col min="11780" max="11780" width="8.875" style="58" customWidth="1"/>
    <col min="11781" max="11782" width="9.125" style="58" customWidth="1"/>
    <col min="11783" max="11783" width="27.875" style="58" customWidth="1"/>
    <col min="11784" max="12031" width="9" style="58"/>
    <col min="12032" max="12032" width="22.25" style="58" customWidth="1"/>
    <col min="12033" max="12033" width="10.375" style="58" customWidth="1"/>
    <col min="12034" max="12034" width="10.125" style="58" customWidth="1"/>
    <col min="12035" max="12035" width="8.625" style="58" customWidth="1"/>
    <col min="12036" max="12036" width="8.875" style="58" customWidth="1"/>
    <col min="12037" max="12038" width="9.125" style="58" customWidth="1"/>
    <col min="12039" max="12039" width="27.875" style="58" customWidth="1"/>
    <col min="12040" max="12287" width="9" style="58"/>
    <col min="12288" max="12288" width="22.25" style="58" customWidth="1"/>
    <col min="12289" max="12289" width="10.375" style="58" customWidth="1"/>
    <col min="12290" max="12290" width="10.125" style="58" customWidth="1"/>
    <col min="12291" max="12291" width="8.625" style="58" customWidth="1"/>
    <col min="12292" max="12292" width="8.875" style="58" customWidth="1"/>
    <col min="12293" max="12294" width="9.125" style="58" customWidth="1"/>
    <col min="12295" max="12295" width="27.875" style="58" customWidth="1"/>
    <col min="12296" max="12543" width="9" style="58"/>
    <col min="12544" max="12544" width="22.25" style="58" customWidth="1"/>
    <col min="12545" max="12545" width="10.375" style="58" customWidth="1"/>
    <col min="12546" max="12546" width="10.125" style="58" customWidth="1"/>
    <col min="12547" max="12547" width="8.625" style="58" customWidth="1"/>
    <col min="12548" max="12548" width="8.875" style="58" customWidth="1"/>
    <col min="12549" max="12550" width="9.125" style="58" customWidth="1"/>
    <col min="12551" max="12551" width="27.875" style="58" customWidth="1"/>
    <col min="12552" max="12799" width="9" style="58"/>
    <col min="12800" max="12800" width="22.25" style="58" customWidth="1"/>
    <col min="12801" max="12801" width="10.375" style="58" customWidth="1"/>
    <col min="12802" max="12802" width="10.125" style="58" customWidth="1"/>
    <col min="12803" max="12803" width="8.625" style="58" customWidth="1"/>
    <col min="12804" max="12804" width="8.875" style="58" customWidth="1"/>
    <col min="12805" max="12806" width="9.125" style="58" customWidth="1"/>
    <col min="12807" max="12807" width="27.875" style="58" customWidth="1"/>
    <col min="12808" max="13055" width="9" style="58"/>
    <col min="13056" max="13056" width="22.25" style="58" customWidth="1"/>
    <col min="13057" max="13057" width="10.375" style="58" customWidth="1"/>
    <col min="13058" max="13058" width="10.125" style="58" customWidth="1"/>
    <col min="13059" max="13059" width="8.625" style="58" customWidth="1"/>
    <col min="13060" max="13060" width="8.875" style="58" customWidth="1"/>
    <col min="13061" max="13062" width="9.125" style="58" customWidth="1"/>
    <col min="13063" max="13063" width="27.875" style="58" customWidth="1"/>
    <col min="13064" max="13311" width="9" style="58"/>
    <col min="13312" max="13312" width="22.25" style="58" customWidth="1"/>
    <col min="13313" max="13313" width="10.375" style="58" customWidth="1"/>
    <col min="13314" max="13314" width="10.125" style="58" customWidth="1"/>
    <col min="13315" max="13315" width="8.625" style="58" customWidth="1"/>
    <col min="13316" max="13316" width="8.875" style="58" customWidth="1"/>
    <col min="13317" max="13318" width="9.125" style="58" customWidth="1"/>
    <col min="13319" max="13319" width="27.875" style="58" customWidth="1"/>
    <col min="13320" max="13567" width="9" style="58"/>
    <col min="13568" max="13568" width="22.25" style="58" customWidth="1"/>
    <col min="13569" max="13569" width="10.375" style="58" customWidth="1"/>
    <col min="13570" max="13570" width="10.125" style="58" customWidth="1"/>
    <col min="13571" max="13571" width="8.625" style="58" customWidth="1"/>
    <col min="13572" max="13572" width="8.875" style="58" customWidth="1"/>
    <col min="13573" max="13574" width="9.125" style="58" customWidth="1"/>
    <col min="13575" max="13575" width="27.875" style="58" customWidth="1"/>
    <col min="13576" max="13823" width="9" style="58"/>
    <col min="13824" max="13824" width="22.25" style="58" customWidth="1"/>
    <col min="13825" max="13825" width="10.375" style="58" customWidth="1"/>
    <col min="13826" max="13826" width="10.125" style="58" customWidth="1"/>
    <col min="13827" max="13827" width="8.625" style="58" customWidth="1"/>
    <col min="13828" max="13828" width="8.875" style="58" customWidth="1"/>
    <col min="13829" max="13830" width="9.125" style="58" customWidth="1"/>
    <col min="13831" max="13831" width="27.875" style="58" customWidth="1"/>
    <col min="13832" max="14079" width="9" style="58"/>
    <col min="14080" max="14080" width="22.25" style="58" customWidth="1"/>
    <col min="14081" max="14081" width="10.375" style="58" customWidth="1"/>
    <col min="14082" max="14082" width="10.125" style="58" customWidth="1"/>
    <col min="14083" max="14083" width="8.625" style="58" customWidth="1"/>
    <col min="14084" max="14084" width="8.875" style="58" customWidth="1"/>
    <col min="14085" max="14086" width="9.125" style="58" customWidth="1"/>
    <col min="14087" max="14087" width="27.875" style="58" customWidth="1"/>
    <col min="14088" max="14335" width="9" style="58"/>
    <col min="14336" max="14336" width="22.25" style="58" customWidth="1"/>
    <col min="14337" max="14337" width="10.375" style="58" customWidth="1"/>
    <col min="14338" max="14338" width="10.125" style="58" customWidth="1"/>
    <col min="14339" max="14339" width="8.625" style="58" customWidth="1"/>
    <col min="14340" max="14340" width="8.875" style="58" customWidth="1"/>
    <col min="14341" max="14342" width="9.125" style="58" customWidth="1"/>
    <col min="14343" max="14343" width="27.875" style="58" customWidth="1"/>
    <col min="14344" max="14591" width="9" style="58"/>
    <col min="14592" max="14592" width="22.25" style="58" customWidth="1"/>
    <col min="14593" max="14593" width="10.375" style="58" customWidth="1"/>
    <col min="14594" max="14594" width="10.125" style="58" customWidth="1"/>
    <col min="14595" max="14595" width="8.625" style="58" customWidth="1"/>
    <col min="14596" max="14596" width="8.875" style="58" customWidth="1"/>
    <col min="14597" max="14598" width="9.125" style="58" customWidth="1"/>
    <col min="14599" max="14599" width="27.875" style="58" customWidth="1"/>
    <col min="14600" max="14847" width="9" style="58"/>
    <col min="14848" max="14848" width="22.25" style="58" customWidth="1"/>
    <col min="14849" max="14849" width="10.375" style="58" customWidth="1"/>
    <col min="14850" max="14850" width="10.125" style="58" customWidth="1"/>
    <col min="14851" max="14851" width="8.625" style="58" customWidth="1"/>
    <col min="14852" max="14852" width="8.875" style="58" customWidth="1"/>
    <col min="14853" max="14854" width="9.125" style="58" customWidth="1"/>
    <col min="14855" max="14855" width="27.875" style="58" customWidth="1"/>
    <col min="14856" max="15103" width="9" style="58"/>
    <col min="15104" max="15104" width="22.25" style="58" customWidth="1"/>
    <col min="15105" max="15105" width="10.375" style="58" customWidth="1"/>
    <col min="15106" max="15106" width="10.125" style="58" customWidth="1"/>
    <col min="15107" max="15107" width="8.625" style="58" customWidth="1"/>
    <col min="15108" max="15108" width="8.875" style="58" customWidth="1"/>
    <col min="15109" max="15110" width="9.125" style="58" customWidth="1"/>
    <col min="15111" max="15111" width="27.875" style="58" customWidth="1"/>
    <col min="15112" max="15359" width="9" style="58"/>
    <col min="15360" max="15360" width="22.25" style="58" customWidth="1"/>
    <col min="15361" max="15361" width="10.375" style="58" customWidth="1"/>
    <col min="15362" max="15362" width="10.125" style="58" customWidth="1"/>
    <col min="15363" max="15363" width="8.625" style="58" customWidth="1"/>
    <col min="15364" max="15364" width="8.875" style="58" customWidth="1"/>
    <col min="15365" max="15366" width="9.125" style="58" customWidth="1"/>
    <col min="15367" max="15367" width="27.875" style="58" customWidth="1"/>
    <col min="15368" max="15615" width="9" style="58"/>
    <col min="15616" max="15616" width="22.25" style="58" customWidth="1"/>
    <col min="15617" max="15617" width="10.375" style="58" customWidth="1"/>
    <col min="15618" max="15618" width="10.125" style="58" customWidth="1"/>
    <col min="15619" max="15619" width="8.625" style="58" customWidth="1"/>
    <col min="15620" max="15620" width="8.875" style="58" customWidth="1"/>
    <col min="15621" max="15622" width="9.125" style="58" customWidth="1"/>
    <col min="15623" max="15623" width="27.875" style="58" customWidth="1"/>
    <col min="15624" max="15871" width="9" style="58"/>
    <col min="15872" max="15872" width="22.25" style="58" customWidth="1"/>
    <col min="15873" max="15873" width="10.375" style="58" customWidth="1"/>
    <col min="15874" max="15874" width="10.125" style="58" customWidth="1"/>
    <col min="15875" max="15875" width="8.625" style="58" customWidth="1"/>
    <col min="15876" max="15876" width="8.875" style="58" customWidth="1"/>
    <col min="15877" max="15878" width="9.125" style="58" customWidth="1"/>
    <col min="15879" max="15879" width="27.875" style="58" customWidth="1"/>
    <col min="15880" max="16127" width="9" style="58"/>
    <col min="16128" max="16128" width="22.25" style="58" customWidth="1"/>
    <col min="16129" max="16129" width="10.375" style="58" customWidth="1"/>
    <col min="16130" max="16130" width="10.125" style="58" customWidth="1"/>
    <col min="16131" max="16131" width="8.625" style="58" customWidth="1"/>
    <col min="16132" max="16132" width="8.875" style="58" customWidth="1"/>
    <col min="16133" max="16134" width="9.125" style="58" customWidth="1"/>
    <col min="16135" max="16135" width="27.875" style="58" customWidth="1"/>
    <col min="16136" max="16384" width="9" style="58"/>
  </cols>
  <sheetData>
    <row r="1" spans="1:8" ht="19.5" customHeight="1">
      <c r="A1" s="579" t="s">
        <v>468</v>
      </c>
      <c r="B1" s="579"/>
      <c r="C1" s="579"/>
      <c r="D1" s="579"/>
      <c r="E1" s="579"/>
      <c r="F1" s="579"/>
      <c r="G1" s="579"/>
      <c r="H1" s="579"/>
    </row>
    <row r="2" spans="1:8" ht="19.5" customHeight="1">
      <c r="A2" s="578" t="s">
        <v>476</v>
      </c>
      <c r="B2" s="578"/>
      <c r="C2" s="578"/>
      <c r="D2" s="578"/>
      <c r="E2" s="578"/>
      <c r="F2" s="578"/>
      <c r="G2" s="578"/>
      <c r="H2" s="578"/>
    </row>
    <row r="3" spans="1:8" ht="6" customHeight="1"/>
    <row r="4" spans="1:8" ht="15.95" customHeight="1">
      <c r="A4" s="580" t="s">
        <v>313</v>
      </c>
      <c r="B4" s="583">
        <v>2015</v>
      </c>
      <c r="C4" s="584"/>
      <c r="D4" s="585"/>
      <c r="E4" s="584">
        <v>2018</v>
      </c>
      <c r="F4" s="584"/>
      <c r="G4" s="585"/>
      <c r="H4" s="586" t="s">
        <v>477</v>
      </c>
    </row>
    <row r="5" spans="1:8" ht="15.95" customHeight="1">
      <c r="A5" s="581"/>
      <c r="B5" s="238" t="s">
        <v>0</v>
      </c>
      <c r="C5" s="570" t="s">
        <v>2</v>
      </c>
      <c r="D5" s="570" t="s">
        <v>3</v>
      </c>
      <c r="E5" s="238" t="s">
        <v>0</v>
      </c>
      <c r="F5" s="570" t="s">
        <v>2</v>
      </c>
      <c r="G5" s="495" t="s">
        <v>3</v>
      </c>
      <c r="H5" s="587"/>
    </row>
    <row r="6" spans="1:8" ht="25.5" customHeight="1">
      <c r="A6" s="582"/>
      <c r="B6" s="236" t="s">
        <v>1</v>
      </c>
      <c r="C6" s="571" t="s">
        <v>4</v>
      </c>
      <c r="D6" s="571" t="s">
        <v>5</v>
      </c>
      <c r="E6" s="236" t="s">
        <v>1</v>
      </c>
      <c r="F6" s="571" t="s">
        <v>4</v>
      </c>
      <c r="G6" s="572" t="s">
        <v>5</v>
      </c>
      <c r="H6" s="588"/>
    </row>
    <row r="7" spans="1:8" ht="24">
      <c r="A7" s="341" t="s">
        <v>319</v>
      </c>
      <c r="B7" s="332">
        <v>7.9</v>
      </c>
      <c r="C7" s="333">
        <v>6.2</v>
      </c>
      <c r="D7" s="334">
        <v>10.7</v>
      </c>
      <c r="E7" s="332">
        <v>6.7</v>
      </c>
      <c r="F7" s="333">
        <v>5.6</v>
      </c>
      <c r="G7" s="333">
        <v>8.4</v>
      </c>
      <c r="H7" s="345" t="s">
        <v>334</v>
      </c>
    </row>
    <row r="8" spans="1:8" ht="24">
      <c r="A8" s="342" t="s">
        <v>320</v>
      </c>
      <c r="B8" s="335">
        <v>5.8</v>
      </c>
      <c r="C8" s="336">
        <v>5.5</v>
      </c>
      <c r="D8" s="337">
        <v>6.2</v>
      </c>
      <c r="E8" s="335">
        <v>4.0999999999999996</v>
      </c>
      <c r="F8" s="336">
        <v>4</v>
      </c>
      <c r="G8" s="336">
        <v>4.3</v>
      </c>
      <c r="H8" s="346" t="s">
        <v>335</v>
      </c>
    </row>
    <row r="9" spans="1:8" ht="20.25">
      <c r="A9" s="342" t="s">
        <v>321</v>
      </c>
      <c r="B9" s="335">
        <v>57</v>
      </c>
      <c r="C9" s="336">
        <v>61.2</v>
      </c>
      <c r="D9" s="337">
        <v>50.2</v>
      </c>
      <c r="E9" s="335">
        <v>59.6</v>
      </c>
      <c r="F9" s="336">
        <v>62.5</v>
      </c>
      <c r="G9" s="336">
        <v>54.9</v>
      </c>
      <c r="H9" s="346" t="s">
        <v>336</v>
      </c>
    </row>
    <row r="10" spans="1:8" ht="26.25" customHeight="1">
      <c r="A10" s="342" t="s">
        <v>301</v>
      </c>
      <c r="B10" s="335">
        <v>68.2</v>
      </c>
      <c r="C10" s="336">
        <v>70.5</v>
      </c>
      <c r="D10" s="337">
        <v>63.7</v>
      </c>
      <c r="E10" s="335">
        <v>80.400000000000006</v>
      </c>
      <c r="F10" s="336">
        <v>82</v>
      </c>
      <c r="G10" s="336">
        <v>77.5</v>
      </c>
      <c r="H10" s="346" t="s">
        <v>337</v>
      </c>
    </row>
    <row r="11" spans="1:8" ht="38.25" customHeight="1">
      <c r="A11" s="342" t="s">
        <v>302</v>
      </c>
      <c r="B11" s="335">
        <v>59.4</v>
      </c>
      <c r="C11" s="336">
        <v>55.1</v>
      </c>
      <c r="D11" s="337">
        <v>64.7</v>
      </c>
      <c r="E11" s="335">
        <v>78.599999999999994</v>
      </c>
      <c r="F11" s="336">
        <v>74.400000000000006</v>
      </c>
      <c r="G11" s="336">
        <v>84.2</v>
      </c>
      <c r="H11" s="346" t="s">
        <v>338</v>
      </c>
    </row>
    <row r="12" spans="1:8" ht="24">
      <c r="A12" s="342" t="s">
        <v>303</v>
      </c>
      <c r="B12" s="335">
        <v>48.2</v>
      </c>
      <c r="C12" s="336">
        <v>42.3</v>
      </c>
      <c r="D12" s="337">
        <v>55.6</v>
      </c>
      <c r="E12" s="335">
        <v>49.4</v>
      </c>
      <c r="F12" s="336">
        <v>46.3</v>
      </c>
      <c r="G12" s="336">
        <v>53.6</v>
      </c>
      <c r="H12" s="346" t="s">
        <v>339</v>
      </c>
    </row>
    <row r="13" spans="1:8" ht="24">
      <c r="A13" s="342" t="s">
        <v>304</v>
      </c>
      <c r="B13" s="335">
        <v>36.799999999999997</v>
      </c>
      <c r="C13" s="336">
        <v>37</v>
      </c>
      <c r="D13" s="337">
        <v>36.299999999999997</v>
      </c>
      <c r="E13" s="335">
        <v>30.6</v>
      </c>
      <c r="F13" s="336">
        <v>32.200000000000003</v>
      </c>
      <c r="G13" s="336">
        <v>27.8</v>
      </c>
      <c r="H13" s="346" t="s">
        <v>340</v>
      </c>
    </row>
    <row r="14" spans="1:8" ht="24">
      <c r="A14" s="342" t="s">
        <v>305</v>
      </c>
      <c r="B14" s="335">
        <v>44.2</v>
      </c>
      <c r="C14" s="336">
        <v>45.6</v>
      </c>
      <c r="D14" s="337">
        <v>42</v>
      </c>
      <c r="E14" s="335">
        <v>43.2</v>
      </c>
      <c r="F14" s="336">
        <v>45.4</v>
      </c>
      <c r="G14" s="336">
        <v>39.200000000000003</v>
      </c>
      <c r="H14" s="346" t="s">
        <v>341</v>
      </c>
    </row>
    <row r="15" spans="1:8" ht="20.25">
      <c r="A15" s="342" t="s">
        <v>306</v>
      </c>
      <c r="B15" s="335">
        <v>67.5</v>
      </c>
      <c r="C15" s="336">
        <v>67.8</v>
      </c>
      <c r="D15" s="337">
        <v>67</v>
      </c>
      <c r="E15" s="335">
        <v>64.099999999999994</v>
      </c>
      <c r="F15" s="336">
        <v>65.599999999999994</v>
      </c>
      <c r="G15" s="336">
        <v>61.3</v>
      </c>
      <c r="H15" s="346" t="s">
        <v>342</v>
      </c>
    </row>
    <row r="16" spans="1:8" ht="20.25">
      <c r="A16" s="342" t="s">
        <v>307</v>
      </c>
      <c r="B16" s="335">
        <v>54.8</v>
      </c>
      <c r="C16" s="336">
        <v>53.9</v>
      </c>
      <c r="D16" s="337">
        <v>56.400000000000006</v>
      </c>
      <c r="E16" s="335">
        <v>55.3</v>
      </c>
      <c r="F16" s="336">
        <v>55.3</v>
      </c>
      <c r="G16" s="336">
        <v>55.3</v>
      </c>
      <c r="H16" s="346" t="s">
        <v>343</v>
      </c>
    </row>
    <row r="17" spans="1:10" ht="20.25">
      <c r="A17" s="342" t="s">
        <v>308</v>
      </c>
      <c r="B17" s="335">
        <v>62.9</v>
      </c>
      <c r="C17" s="336">
        <v>64.099999999999994</v>
      </c>
      <c r="D17" s="337">
        <v>60.9</v>
      </c>
      <c r="E17" s="335">
        <v>59.9</v>
      </c>
      <c r="F17" s="336">
        <v>60.7</v>
      </c>
      <c r="G17" s="336">
        <v>58.4</v>
      </c>
      <c r="H17" s="346" t="s">
        <v>344</v>
      </c>
    </row>
    <row r="18" spans="1:10" ht="20.25">
      <c r="A18" s="342" t="s">
        <v>309</v>
      </c>
      <c r="B18" s="335">
        <v>58.199999999999996</v>
      </c>
      <c r="C18" s="336">
        <v>58.9</v>
      </c>
      <c r="D18" s="337">
        <v>57</v>
      </c>
      <c r="E18" s="335">
        <v>57.7</v>
      </c>
      <c r="F18" s="336">
        <v>58.1</v>
      </c>
      <c r="G18" s="336">
        <v>56.7</v>
      </c>
      <c r="H18" s="346" t="s">
        <v>345</v>
      </c>
    </row>
    <row r="19" spans="1:10" ht="20.25">
      <c r="A19" s="342" t="s">
        <v>310</v>
      </c>
      <c r="B19" s="335">
        <v>72</v>
      </c>
      <c r="C19" s="336">
        <v>73.5</v>
      </c>
      <c r="D19" s="337">
        <v>69.800000000000011</v>
      </c>
      <c r="E19" s="335">
        <v>60.2</v>
      </c>
      <c r="F19" s="336">
        <v>60.1</v>
      </c>
      <c r="G19" s="336">
        <v>60.2</v>
      </c>
      <c r="H19" s="346" t="s">
        <v>346</v>
      </c>
    </row>
    <row r="20" spans="1:10" ht="20.25">
      <c r="A20" s="342" t="s">
        <v>311</v>
      </c>
      <c r="B20" s="335">
        <v>46.4</v>
      </c>
      <c r="C20" s="336">
        <v>47</v>
      </c>
      <c r="D20" s="337">
        <v>45.6</v>
      </c>
      <c r="E20" s="335">
        <v>47.2</v>
      </c>
      <c r="F20" s="336">
        <v>46.2</v>
      </c>
      <c r="G20" s="336">
        <v>49.1</v>
      </c>
      <c r="H20" s="346" t="s">
        <v>347</v>
      </c>
    </row>
    <row r="21" spans="1:10" ht="20.25">
      <c r="A21" s="342" t="s">
        <v>312</v>
      </c>
      <c r="B21" s="335">
        <v>53.7</v>
      </c>
      <c r="C21" s="336">
        <v>52.5</v>
      </c>
      <c r="D21" s="337">
        <v>55.7</v>
      </c>
      <c r="E21" s="335">
        <v>48.4</v>
      </c>
      <c r="F21" s="336">
        <v>46.7</v>
      </c>
      <c r="G21" s="336">
        <v>51.5</v>
      </c>
      <c r="H21" s="346" t="s">
        <v>348</v>
      </c>
    </row>
    <row r="22" spans="1:10" ht="24">
      <c r="A22" s="343" t="s">
        <v>314</v>
      </c>
      <c r="B22" s="335">
        <v>61.800000000000004</v>
      </c>
      <c r="C22" s="336">
        <v>59.6</v>
      </c>
      <c r="D22" s="337">
        <v>65.3</v>
      </c>
      <c r="E22" s="335">
        <v>64.3</v>
      </c>
      <c r="F22" s="336">
        <v>61.5</v>
      </c>
      <c r="G22" s="336">
        <v>69.3</v>
      </c>
      <c r="H22" s="346" t="s">
        <v>317</v>
      </c>
      <c r="J22" s="237"/>
    </row>
    <row r="23" spans="1:10" ht="24">
      <c r="A23" s="343" t="s">
        <v>315</v>
      </c>
      <c r="B23" s="335">
        <v>55</v>
      </c>
      <c r="C23" s="336">
        <v>48.7</v>
      </c>
      <c r="D23" s="337">
        <v>64.900000000000006</v>
      </c>
      <c r="E23" s="335">
        <v>55.8</v>
      </c>
      <c r="F23" s="336">
        <v>47</v>
      </c>
      <c r="G23" s="336">
        <v>70.8</v>
      </c>
      <c r="H23" s="346" t="s">
        <v>318</v>
      </c>
    </row>
    <row r="24" spans="1:10" ht="24" customHeight="1">
      <c r="A24" s="344" t="s">
        <v>316</v>
      </c>
      <c r="B24" s="338">
        <v>54.900000000000006</v>
      </c>
      <c r="C24" s="339">
        <v>56.6</v>
      </c>
      <c r="D24" s="340">
        <v>52.2</v>
      </c>
      <c r="E24" s="338">
        <v>50.8</v>
      </c>
      <c r="F24" s="339">
        <v>55</v>
      </c>
      <c r="G24" s="339">
        <v>43.8</v>
      </c>
      <c r="H24" s="347" t="s">
        <v>349</v>
      </c>
    </row>
  </sheetData>
  <mergeCells count="6">
    <mergeCell ref="A2:H2"/>
    <mergeCell ref="A1:H1"/>
    <mergeCell ref="A4:A6"/>
    <mergeCell ref="B4:D4"/>
    <mergeCell ref="E4:G4"/>
    <mergeCell ref="H4:H6"/>
  </mergeCells>
  <printOptions horizontalCentered="1"/>
  <pageMargins left="0.39370078740157483" right="0.39370078740157483" top="0.78740157480314965" bottom="0.59055118110236227" header="0.39370078740157483" footer="0.39370078740157483"/>
  <pageSetup paperSize="9" scale="97" firstPageNumber="43" orientation="landscape" useFirstPageNumber="1" r:id="rId1"/>
  <headerFooter>
    <oddHeader>&amp;L&amp;8PCBS: Rule of Law and Access to Justice survey, 2018
&amp;R&amp;K00+000ء&amp;8&amp;K01+000PCBS: مسح سيادة القانون والوصول إلى العدالة, 2018</oddHeader>
    <oddFooter>&amp;C&amp;P</oddFooter>
  </headerFooter>
</worksheet>
</file>

<file path=xl/worksheets/sheet2.xml><?xml version="1.0" encoding="utf-8"?>
<worksheet xmlns="http://schemas.openxmlformats.org/spreadsheetml/2006/main" xmlns:r="http://schemas.openxmlformats.org/officeDocument/2006/relationships">
  <sheetPr>
    <tabColor theme="7" tint="0.39997558519241921"/>
  </sheetPr>
  <dimension ref="A1:E12"/>
  <sheetViews>
    <sheetView rightToLeft="1" view="pageBreakPreview" zoomScaleNormal="100" zoomScaleSheetLayoutView="100" workbookViewId="0">
      <selection activeCell="E7" sqref="E7"/>
    </sheetView>
  </sheetViews>
  <sheetFormatPr defaultRowHeight="14.25"/>
  <cols>
    <col min="1" max="1" width="47.5" customWidth="1"/>
    <col min="2" max="2" width="11.25" customWidth="1"/>
    <col min="3" max="4" width="10.75" customWidth="1"/>
    <col min="5" max="5" width="47.5" customWidth="1"/>
  </cols>
  <sheetData>
    <row r="1" spans="1:5" ht="20.25" customHeight="1">
      <c r="A1" s="579" t="s">
        <v>493</v>
      </c>
      <c r="B1" s="579"/>
      <c r="C1" s="579"/>
      <c r="D1" s="579"/>
      <c r="E1" s="579"/>
    </row>
    <row r="2" spans="1:5" ht="39" customHeight="1">
      <c r="A2" s="589" t="s">
        <v>506</v>
      </c>
      <c r="B2" s="589"/>
      <c r="C2" s="589"/>
      <c r="D2" s="589"/>
      <c r="E2" s="589"/>
    </row>
    <row r="3" spans="1:5" ht="6" customHeight="1">
      <c r="A3" s="590"/>
      <c r="B3" s="590"/>
      <c r="C3" s="590"/>
      <c r="D3" s="590"/>
      <c r="E3" s="590"/>
    </row>
    <row r="4" spans="1:5" ht="17.25" customHeight="1">
      <c r="A4" s="591" t="s">
        <v>322</v>
      </c>
      <c r="B4" s="524" t="s">
        <v>491</v>
      </c>
      <c r="C4" s="157"/>
      <c r="D4" s="545" t="s">
        <v>492</v>
      </c>
      <c r="E4" s="594" t="s">
        <v>542</v>
      </c>
    </row>
    <row r="5" spans="1:5" ht="17.25" customHeight="1">
      <c r="A5" s="592"/>
      <c r="B5" s="526" t="s">
        <v>0</v>
      </c>
      <c r="C5" s="136" t="s">
        <v>2</v>
      </c>
      <c r="D5" s="136" t="s">
        <v>495</v>
      </c>
      <c r="E5" s="595"/>
    </row>
    <row r="6" spans="1:5" ht="17.25" customHeight="1">
      <c r="A6" s="593"/>
      <c r="B6" s="262" t="s">
        <v>1</v>
      </c>
      <c r="C6" s="535" t="s">
        <v>4</v>
      </c>
      <c r="D6" s="535" t="s">
        <v>494</v>
      </c>
      <c r="E6" s="596"/>
    </row>
    <row r="7" spans="1:5" ht="16.5" customHeight="1">
      <c r="A7" s="176" t="s">
        <v>323</v>
      </c>
      <c r="B7" s="272">
        <v>52</v>
      </c>
      <c r="C7" s="527">
        <v>52.3</v>
      </c>
      <c r="D7" s="12">
        <v>4.0999999999999996</v>
      </c>
      <c r="E7" s="178" t="s">
        <v>83</v>
      </c>
    </row>
    <row r="8" spans="1:5" ht="16.5" customHeight="1">
      <c r="A8" s="176" t="s">
        <v>84</v>
      </c>
      <c r="B8" s="272">
        <v>44.4</v>
      </c>
      <c r="C8" s="527">
        <v>44</v>
      </c>
      <c r="D8" s="12">
        <v>58.9</v>
      </c>
      <c r="E8" s="179" t="s">
        <v>85</v>
      </c>
    </row>
    <row r="9" spans="1:5" ht="16.5" customHeight="1">
      <c r="A9" s="177" t="s">
        <v>496</v>
      </c>
      <c r="B9" s="546">
        <v>38.200000000000003</v>
      </c>
      <c r="C9" s="528">
        <v>39.1</v>
      </c>
      <c r="D9" s="547">
        <v>6.2</v>
      </c>
      <c r="E9" s="180" t="s">
        <v>499</v>
      </c>
    </row>
    <row r="10" spans="1:5" ht="31.5" customHeight="1">
      <c r="A10" s="536" t="s">
        <v>517</v>
      </c>
      <c r="B10" s="548">
        <v>3.1</v>
      </c>
      <c r="C10" s="537">
        <v>4.9000000000000004</v>
      </c>
      <c r="D10" s="549">
        <v>0.2</v>
      </c>
      <c r="E10" s="538" t="s">
        <v>518</v>
      </c>
    </row>
    <row r="11" spans="1:5" ht="16.5" customHeight="1">
      <c r="A11" s="539" t="s">
        <v>500</v>
      </c>
      <c r="B11" s="539"/>
      <c r="C11" s="260"/>
      <c r="D11" s="260"/>
      <c r="E11" s="541" t="s">
        <v>501</v>
      </c>
    </row>
    <row r="12" spans="1:5" ht="16.5" customHeight="1">
      <c r="A12" s="539" t="s">
        <v>497</v>
      </c>
      <c r="B12" s="539"/>
      <c r="C12" s="540"/>
      <c r="D12" s="540"/>
      <c r="E12" s="541" t="s">
        <v>498</v>
      </c>
    </row>
  </sheetData>
  <mergeCells count="5">
    <mergeCell ref="A1:E1"/>
    <mergeCell ref="A2:E2"/>
    <mergeCell ref="A3:E3"/>
    <mergeCell ref="A4:A6"/>
    <mergeCell ref="E4:E6"/>
  </mergeCells>
  <printOptions horizontalCentered="1"/>
  <pageMargins left="0.39370078740157483" right="0.39370078740157483" top="0.78740157480314965" bottom="0.59055118110236227" header="0.39370078740157483" footer="0.39370078740157483"/>
  <pageSetup paperSize="9" scale="95" firstPageNumber="44" orientation="landscape" useFirstPageNumber="1" r:id="rId1"/>
  <headerFooter>
    <oddHeader>&amp;L&amp;8PCBS: Rule of Law and Access to Justice survey, 2018
&amp;R&amp;K00+000ء&amp;8&amp;K01+000PCBS: مسح سيادة القانون والوصول إلى العدالة, 2018</oddHeader>
    <oddFooter>&amp;C&amp;P</oddFooter>
  </headerFooter>
</worksheet>
</file>

<file path=xl/worksheets/sheet3.xml><?xml version="1.0" encoding="utf-8"?>
<worksheet xmlns="http://schemas.openxmlformats.org/spreadsheetml/2006/main" xmlns:r="http://schemas.openxmlformats.org/officeDocument/2006/relationships">
  <sheetPr>
    <tabColor theme="7" tint="0.39997558519241921"/>
  </sheetPr>
  <dimension ref="A1:K20"/>
  <sheetViews>
    <sheetView rightToLeft="1" view="pageBreakPreview" zoomScale="110" zoomScaleNormal="100" zoomScaleSheetLayoutView="110" workbookViewId="0">
      <selection activeCell="A21" sqref="A21"/>
    </sheetView>
  </sheetViews>
  <sheetFormatPr defaultRowHeight="15.95" customHeight="1"/>
  <cols>
    <col min="1" max="1" width="31" customWidth="1"/>
    <col min="2" max="10" width="6.75" customWidth="1"/>
    <col min="11" max="11" width="35.75" customWidth="1"/>
  </cols>
  <sheetData>
    <row r="1" spans="1:11" ht="19.5" customHeight="1">
      <c r="A1" s="579" t="s">
        <v>353</v>
      </c>
      <c r="B1" s="579"/>
      <c r="C1" s="579"/>
      <c r="D1" s="579"/>
      <c r="E1" s="579"/>
      <c r="F1" s="579"/>
      <c r="G1" s="579"/>
      <c r="H1" s="579"/>
      <c r="I1" s="579"/>
      <c r="J1" s="579"/>
      <c r="K1" s="579"/>
    </row>
    <row r="2" spans="1:11" ht="19.5" customHeight="1">
      <c r="A2" s="579" t="s">
        <v>435</v>
      </c>
      <c r="B2" s="579"/>
      <c r="C2" s="579"/>
      <c r="D2" s="579"/>
      <c r="E2" s="579"/>
      <c r="F2" s="579"/>
      <c r="G2" s="579"/>
      <c r="H2" s="579"/>
      <c r="I2" s="579"/>
      <c r="J2" s="579"/>
      <c r="K2" s="579"/>
    </row>
    <row r="3" spans="1:11" ht="30" customHeight="1">
      <c r="A3" s="589" t="s">
        <v>469</v>
      </c>
      <c r="B3" s="589"/>
      <c r="C3" s="589"/>
      <c r="D3" s="589"/>
      <c r="E3" s="589"/>
      <c r="F3" s="589"/>
      <c r="G3" s="589"/>
      <c r="H3" s="589"/>
      <c r="I3" s="589"/>
      <c r="J3" s="589"/>
      <c r="K3" s="589"/>
    </row>
    <row r="4" spans="1:11" ht="6" customHeight="1">
      <c r="A4" s="1"/>
      <c r="B4" s="1"/>
      <c r="C4" s="1"/>
      <c r="D4" s="1"/>
      <c r="E4" s="1"/>
      <c r="F4" s="1"/>
      <c r="G4" s="1"/>
      <c r="H4" s="1"/>
      <c r="I4" s="1"/>
      <c r="J4" s="1"/>
      <c r="K4" s="1"/>
    </row>
    <row r="5" spans="1:11" ht="15.95" customHeight="1">
      <c r="A5" s="602" t="s">
        <v>253</v>
      </c>
      <c r="B5" s="617" t="s">
        <v>350</v>
      </c>
      <c r="C5" s="618"/>
      <c r="D5" s="618"/>
      <c r="E5" s="618"/>
      <c r="F5" s="618"/>
      <c r="G5" s="2"/>
      <c r="H5" s="600" t="s">
        <v>351</v>
      </c>
      <c r="I5" s="600"/>
      <c r="J5" s="601"/>
      <c r="K5" s="605" t="s">
        <v>254</v>
      </c>
    </row>
    <row r="6" spans="1:11" ht="15.95" customHeight="1">
      <c r="A6" s="603"/>
      <c r="B6" s="614" t="s">
        <v>0</v>
      </c>
      <c r="C6" s="615"/>
      <c r="D6" s="616"/>
      <c r="E6" s="608" t="s">
        <v>2</v>
      </c>
      <c r="F6" s="609"/>
      <c r="G6" s="610"/>
      <c r="H6" s="608" t="s">
        <v>3</v>
      </c>
      <c r="I6" s="609"/>
      <c r="J6" s="610"/>
      <c r="K6" s="606"/>
    </row>
    <row r="7" spans="1:11" ht="15.95" customHeight="1">
      <c r="A7" s="603"/>
      <c r="B7" s="611" t="s">
        <v>1</v>
      </c>
      <c r="C7" s="612"/>
      <c r="D7" s="613"/>
      <c r="E7" s="597" t="s">
        <v>4</v>
      </c>
      <c r="F7" s="598"/>
      <c r="G7" s="599"/>
      <c r="H7" s="597" t="s">
        <v>5</v>
      </c>
      <c r="I7" s="598"/>
      <c r="J7" s="599"/>
      <c r="K7" s="606"/>
    </row>
    <row r="8" spans="1:11" ht="15.95" customHeight="1">
      <c r="A8" s="603"/>
      <c r="B8" s="258" t="s">
        <v>447</v>
      </c>
      <c r="C8" s="258" t="s">
        <v>448</v>
      </c>
      <c r="D8" s="258" t="s">
        <v>65</v>
      </c>
      <c r="E8" s="136" t="s">
        <v>447</v>
      </c>
      <c r="F8" s="136" t="s">
        <v>448</v>
      </c>
      <c r="G8" s="136" t="s">
        <v>65</v>
      </c>
      <c r="H8" s="136" t="s">
        <v>447</v>
      </c>
      <c r="I8" s="136" t="s">
        <v>448</v>
      </c>
      <c r="J8" s="136" t="s">
        <v>65</v>
      </c>
      <c r="K8" s="606"/>
    </row>
    <row r="9" spans="1:11" ht="26.25" customHeight="1">
      <c r="A9" s="604"/>
      <c r="B9" s="259" t="s">
        <v>445</v>
      </c>
      <c r="C9" s="259" t="s">
        <v>446</v>
      </c>
      <c r="D9" s="262" t="s">
        <v>177</v>
      </c>
      <c r="E9" s="535" t="s">
        <v>445</v>
      </c>
      <c r="F9" s="535" t="s">
        <v>446</v>
      </c>
      <c r="G9" s="137" t="s">
        <v>177</v>
      </c>
      <c r="H9" s="535" t="s">
        <v>445</v>
      </c>
      <c r="I9" s="535" t="s">
        <v>446</v>
      </c>
      <c r="J9" s="137" t="s">
        <v>177</v>
      </c>
      <c r="K9" s="607"/>
    </row>
    <row r="10" spans="1:11" ht="16.5" customHeight="1">
      <c r="A10" s="350" t="s">
        <v>6</v>
      </c>
      <c r="B10" s="263">
        <v>11.6</v>
      </c>
      <c r="C10" s="264">
        <v>1.7</v>
      </c>
      <c r="D10" s="264">
        <v>6.7</v>
      </c>
      <c r="E10" s="3">
        <v>9.6</v>
      </c>
      <c r="F10" s="4">
        <v>1.6</v>
      </c>
      <c r="G10" s="5">
        <v>5.6</v>
      </c>
      <c r="H10" s="4">
        <v>14.8</v>
      </c>
      <c r="I10" s="4">
        <v>2</v>
      </c>
      <c r="J10" s="5">
        <v>8.4</v>
      </c>
      <c r="K10" s="348" t="s">
        <v>7</v>
      </c>
    </row>
    <row r="11" spans="1:11" ht="16.5" customHeight="1">
      <c r="A11" s="350" t="s">
        <v>8</v>
      </c>
      <c r="B11" s="263">
        <v>7.1</v>
      </c>
      <c r="C11" s="264">
        <v>1.1000000000000001</v>
      </c>
      <c r="D11" s="264">
        <v>4.0999999999999996</v>
      </c>
      <c r="E11" s="3">
        <v>6.6</v>
      </c>
      <c r="F11" s="4">
        <v>1.3</v>
      </c>
      <c r="G11" s="5">
        <v>4</v>
      </c>
      <c r="H11" s="4">
        <v>7.9</v>
      </c>
      <c r="I11" s="4">
        <v>0.7</v>
      </c>
      <c r="J11" s="5">
        <v>4.3</v>
      </c>
      <c r="K11" s="348" t="s">
        <v>9</v>
      </c>
    </row>
    <row r="12" spans="1:11" ht="16.5" customHeight="1">
      <c r="A12" s="350" t="s">
        <v>10</v>
      </c>
      <c r="B12" s="263">
        <v>5.7</v>
      </c>
      <c r="C12" s="264">
        <v>3.6</v>
      </c>
      <c r="D12" s="264">
        <v>4.7</v>
      </c>
      <c r="E12" s="3">
        <v>4.9000000000000004</v>
      </c>
      <c r="F12" s="4">
        <v>3.3</v>
      </c>
      <c r="G12" s="5">
        <v>4.0999999999999996</v>
      </c>
      <c r="H12" s="4">
        <v>7</v>
      </c>
      <c r="I12" s="4">
        <v>4.0999999999999996</v>
      </c>
      <c r="J12" s="5">
        <v>5.6</v>
      </c>
      <c r="K12" s="348" t="s">
        <v>11</v>
      </c>
    </row>
    <row r="13" spans="1:11" ht="16.5" customHeight="1">
      <c r="A13" s="351" t="s">
        <v>12</v>
      </c>
      <c r="B13" s="263">
        <v>2.7</v>
      </c>
      <c r="C13" s="264">
        <v>0.3</v>
      </c>
      <c r="D13" s="264">
        <v>1.5</v>
      </c>
      <c r="E13" s="3">
        <v>2</v>
      </c>
      <c r="F13" s="4">
        <v>0.3</v>
      </c>
      <c r="G13" s="5">
        <v>1.2</v>
      </c>
      <c r="H13" s="4">
        <v>3.8</v>
      </c>
      <c r="I13" s="4">
        <v>0.3</v>
      </c>
      <c r="J13" s="5">
        <v>2.1</v>
      </c>
      <c r="K13" s="348" t="s">
        <v>13</v>
      </c>
    </row>
    <row r="14" spans="1:11" ht="16.5" customHeight="1">
      <c r="A14" s="350" t="s">
        <v>14</v>
      </c>
      <c r="B14" s="263">
        <v>0.2</v>
      </c>
      <c r="C14" s="264">
        <v>0</v>
      </c>
      <c r="D14" s="264">
        <v>0.1</v>
      </c>
      <c r="E14" s="3">
        <v>0.3</v>
      </c>
      <c r="F14" s="4">
        <v>0.1</v>
      </c>
      <c r="G14" s="5">
        <v>0.2</v>
      </c>
      <c r="H14" s="4">
        <v>0</v>
      </c>
      <c r="I14" s="4">
        <v>0</v>
      </c>
      <c r="J14" s="5">
        <v>0</v>
      </c>
      <c r="K14" s="348" t="s">
        <v>15</v>
      </c>
    </row>
    <row r="15" spans="1:11" ht="16.5" customHeight="1">
      <c r="A15" s="350" t="s">
        <v>255</v>
      </c>
      <c r="B15" s="263">
        <v>2.1</v>
      </c>
      <c r="C15" s="264">
        <v>0.5</v>
      </c>
      <c r="D15" s="264">
        <v>1.3</v>
      </c>
      <c r="E15" s="3">
        <v>0.7</v>
      </c>
      <c r="F15" s="4">
        <v>0.3</v>
      </c>
      <c r="G15" s="5">
        <v>0.5</v>
      </c>
      <c r="H15" s="4">
        <v>4.5</v>
      </c>
      <c r="I15" s="4">
        <v>1</v>
      </c>
      <c r="J15" s="5">
        <v>2.7</v>
      </c>
      <c r="K15" s="348" t="s">
        <v>256</v>
      </c>
    </row>
    <row r="16" spans="1:11" ht="16.5" customHeight="1">
      <c r="A16" s="350" t="s">
        <v>109</v>
      </c>
      <c r="B16" s="263">
        <v>1</v>
      </c>
      <c r="C16" s="264">
        <v>0.2</v>
      </c>
      <c r="D16" s="264">
        <v>0.6</v>
      </c>
      <c r="E16" s="3">
        <v>1.2</v>
      </c>
      <c r="F16" s="4">
        <v>0.2</v>
      </c>
      <c r="G16" s="5">
        <v>0.7</v>
      </c>
      <c r="H16" s="4">
        <v>0.6</v>
      </c>
      <c r="I16" s="4">
        <v>0.1</v>
      </c>
      <c r="J16" s="5">
        <v>0.3</v>
      </c>
      <c r="K16" s="348" t="s">
        <v>110</v>
      </c>
    </row>
    <row r="17" spans="1:11" ht="16.5" customHeight="1">
      <c r="A17" s="350" t="s">
        <v>16</v>
      </c>
      <c r="B17" s="263">
        <v>0.8</v>
      </c>
      <c r="C17" s="264">
        <v>0.2</v>
      </c>
      <c r="D17" s="264">
        <v>0.5</v>
      </c>
      <c r="E17" s="3">
        <v>1</v>
      </c>
      <c r="F17" s="4">
        <v>0.3</v>
      </c>
      <c r="G17" s="5">
        <v>0.6</v>
      </c>
      <c r="H17" s="4">
        <v>0.4</v>
      </c>
      <c r="I17" s="4">
        <v>0</v>
      </c>
      <c r="J17" s="5">
        <v>0.2</v>
      </c>
      <c r="K17" s="348" t="s">
        <v>17</v>
      </c>
    </row>
    <row r="18" spans="1:11" ht="16.5" customHeight="1">
      <c r="A18" s="350" t="s">
        <v>18</v>
      </c>
      <c r="B18" s="263">
        <v>10.9</v>
      </c>
      <c r="C18" s="264">
        <v>5.8</v>
      </c>
      <c r="D18" s="264">
        <v>8.4</v>
      </c>
      <c r="E18" s="3">
        <v>11.8</v>
      </c>
      <c r="F18" s="4">
        <v>7.1</v>
      </c>
      <c r="G18" s="5">
        <v>9.5</v>
      </c>
      <c r="H18" s="4">
        <v>9.5</v>
      </c>
      <c r="I18" s="4">
        <v>3.6</v>
      </c>
      <c r="J18" s="5">
        <v>6.5</v>
      </c>
      <c r="K18" s="348" t="s">
        <v>19</v>
      </c>
    </row>
    <row r="19" spans="1:11" ht="16.5" customHeight="1">
      <c r="A19" s="352" t="s">
        <v>352</v>
      </c>
      <c r="B19" s="265">
        <v>4.0999999999999996</v>
      </c>
      <c r="C19" s="266">
        <v>0.4</v>
      </c>
      <c r="D19" s="266">
        <v>2.2999999999999998</v>
      </c>
      <c r="E19" s="159">
        <v>2.6999999999999997</v>
      </c>
      <c r="F19" s="158">
        <v>0.3</v>
      </c>
      <c r="G19" s="160">
        <v>1.5</v>
      </c>
      <c r="H19" s="158">
        <v>6.5</v>
      </c>
      <c r="I19" s="158">
        <v>0.7</v>
      </c>
      <c r="J19" s="160">
        <v>3.6</v>
      </c>
      <c r="K19" s="349" t="s">
        <v>257</v>
      </c>
    </row>
    <row r="20" spans="1:11" ht="52.5" customHeight="1">
      <c r="A20" s="536" t="s">
        <v>439</v>
      </c>
      <c r="B20" s="551">
        <v>27.7</v>
      </c>
      <c r="C20" s="552">
        <v>11.1</v>
      </c>
      <c r="D20" s="552">
        <v>19.5</v>
      </c>
      <c r="E20" s="551">
        <v>26.3</v>
      </c>
      <c r="F20" s="552">
        <v>11.9</v>
      </c>
      <c r="G20" s="553">
        <v>19.3</v>
      </c>
      <c r="H20" s="552">
        <v>29.9</v>
      </c>
      <c r="I20" s="552">
        <v>9.6999999999999993</v>
      </c>
      <c r="J20" s="552">
        <v>19.8</v>
      </c>
      <c r="K20" s="538" t="s">
        <v>470</v>
      </c>
    </row>
  </sheetData>
  <mergeCells count="13">
    <mergeCell ref="H7:J7"/>
    <mergeCell ref="H5:J5"/>
    <mergeCell ref="A1:K1"/>
    <mergeCell ref="A3:K3"/>
    <mergeCell ref="A5:A9"/>
    <mergeCell ref="K5:K9"/>
    <mergeCell ref="E6:G6"/>
    <mergeCell ref="E7:G7"/>
    <mergeCell ref="H6:J6"/>
    <mergeCell ref="A2:K2"/>
    <mergeCell ref="B7:D7"/>
    <mergeCell ref="B6:D6"/>
    <mergeCell ref="B5:F5"/>
  </mergeCells>
  <printOptions horizontalCentered="1"/>
  <pageMargins left="0.39370078740157483" right="0.39370078740157483" top="0.78740157480314965" bottom="0.59055118110236227" header="0.39370078740157483" footer="0.39370078740157483"/>
  <pageSetup paperSize="9" firstPageNumber="47" orientation="landscape" r:id="rId1"/>
  <headerFooter>
    <oddHeader>&amp;L&amp;8PCBS: Rule of Law and Access to Justice survey, 2018
&amp;R&amp;K00+000ء&amp;8&amp;K01+000PCBS: مسح سيادة القانون والوصول إلى العدالة, 2018</oddHeader>
    <oddFooter>&amp;C&amp;P</oddFooter>
  </headerFooter>
</worksheet>
</file>

<file path=xl/worksheets/sheet4.xml><?xml version="1.0" encoding="utf-8"?>
<worksheet xmlns="http://schemas.openxmlformats.org/spreadsheetml/2006/main" xmlns:r="http://schemas.openxmlformats.org/officeDocument/2006/relationships">
  <sheetPr>
    <tabColor theme="7" tint="0.39997558519241921"/>
  </sheetPr>
  <dimension ref="A1:E14"/>
  <sheetViews>
    <sheetView rightToLeft="1" view="pageBreakPreview" zoomScaleNormal="80" zoomScaleSheetLayoutView="100" workbookViewId="0">
      <selection sqref="A1:N1"/>
    </sheetView>
  </sheetViews>
  <sheetFormatPr defaultRowHeight="15.95" customHeight="1"/>
  <cols>
    <col min="1" max="1" width="23" style="67" customWidth="1"/>
    <col min="2" max="4" width="20.375" style="66" customWidth="1"/>
    <col min="5" max="5" width="33.375" style="66" customWidth="1"/>
    <col min="6" max="16384" width="9" style="66"/>
  </cols>
  <sheetData>
    <row r="1" spans="1:5" ht="20.100000000000001" customHeight="1">
      <c r="A1" s="579" t="s">
        <v>504</v>
      </c>
      <c r="B1" s="579"/>
      <c r="C1" s="579"/>
      <c r="D1" s="579"/>
      <c r="E1" s="579"/>
    </row>
    <row r="2" spans="1:5" ht="33" customHeight="1">
      <c r="A2" s="578" t="s">
        <v>505</v>
      </c>
      <c r="B2" s="578"/>
      <c r="C2" s="578"/>
      <c r="D2" s="578"/>
      <c r="E2" s="578"/>
    </row>
    <row r="3" spans="1:5" ht="6" customHeight="1"/>
    <row r="4" spans="1:5" ht="16.5" customHeight="1">
      <c r="A4" s="602" t="s">
        <v>258</v>
      </c>
      <c r="B4" s="532" t="s">
        <v>491</v>
      </c>
      <c r="C4" s="525"/>
      <c r="D4" s="529" t="s">
        <v>492</v>
      </c>
      <c r="E4" s="621" t="s">
        <v>373</v>
      </c>
    </row>
    <row r="5" spans="1:5" ht="16.5" customHeight="1">
      <c r="A5" s="619"/>
      <c r="B5" s="531" t="s">
        <v>0</v>
      </c>
      <c r="C5" s="533" t="s">
        <v>2</v>
      </c>
      <c r="D5" s="533" t="s">
        <v>3</v>
      </c>
      <c r="E5" s="622"/>
    </row>
    <row r="6" spans="1:5" ht="16.5" customHeight="1">
      <c r="A6" s="620"/>
      <c r="B6" s="530" t="s">
        <v>1</v>
      </c>
      <c r="C6" s="534" t="s">
        <v>4</v>
      </c>
      <c r="D6" s="534" t="s">
        <v>5</v>
      </c>
      <c r="E6" s="623"/>
    </row>
    <row r="7" spans="1:5" ht="16.5" customHeight="1">
      <c r="A7" s="185" t="s">
        <v>86</v>
      </c>
      <c r="B7" s="70">
        <v>68.099999999999994</v>
      </c>
      <c r="C7" s="71">
        <v>72.2</v>
      </c>
      <c r="D7" s="71">
        <v>60.4</v>
      </c>
      <c r="E7" s="542" t="s">
        <v>87</v>
      </c>
    </row>
    <row r="8" spans="1:5" ht="16.5" customHeight="1">
      <c r="A8" s="185" t="s">
        <v>88</v>
      </c>
      <c r="B8" s="70">
        <v>4.9000000000000004</v>
      </c>
      <c r="C8" s="71">
        <v>1.8</v>
      </c>
      <c r="D8" s="71">
        <v>10.7</v>
      </c>
      <c r="E8" s="542" t="s">
        <v>89</v>
      </c>
    </row>
    <row r="9" spans="1:5" ht="16.5" customHeight="1">
      <c r="A9" s="185" t="s">
        <v>90</v>
      </c>
      <c r="B9" s="70">
        <v>4.4000000000000004</v>
      </c>
      <c r="C9" s="71">
        <v>5.3</v>
      </c>
      <c r="D9" s="71">
        <v>2.8</v>
      </c>
      <c r="E9" s="542" t="s">
        <v>91</v>
      </c>
    </row>
    <row r="10" spans="1:5" ht="16.5" customHeight="1">
      <c r="A10" s="185" t="s">
        <v>92</v>
      </c>
      <c r="B10" s="70">
        <v>0.2</v>
      </c>
      <c r="C10" s="71">
        <v>0</v>
      </c>
      <c r="D10" s="71">
        <v>0.5</v>
      </c>
      <c r="E10" s="542" t="s">
        <v>93</v>
      </c>
    </row>
    <row r="11" spans="1:5" ht="16.5" customHeight="1">
      <c r="A11" s="544" t="s">
        <v>502</v>
      </c>
      <c r="B11" s="70">
        <v>22.4</v>
      </c>
      <c r="C11" s="71">
        <v>20.7</v>
      </c>
      <c r="D11" s="71">
        <v>25.6</v>
      </c>
      <c r="E11" s="542" t="s">
        <v>503</v>
      </c>
    </row>
    <row r="12" spans="1:5" ht="16.5" customHeight="1">
      <c r="A12" s="186" t="s">
        <v>28</v>
      </c>
      <c r="B12" s="515">
        <f>SUM(B7:B11)</f>
        <v>100</v>
      </c>
      <c r="C12" s="73">
        <f t="shared" ref="C12:D12" si="0">SUM(C7:C11)</f>
        <v>100</v>
      </c>
      <c r="D12" s="73">
        <f t="shared" si="0"/>
        <v>100</v>
      </c>
      <c r="E12" s="543" t="s">
        <v>29</v>
      </c>
    </row>
    <row r="13" spans="1:5" ht="38.25" customHeight="1">
      <c r="A13" s="554" t="s">
        <v>440</v>
      </c>
      <c r="B13" s="555">
        <v>9.6</v>
      </c>
      <c r="C13" s="556">
        <v>10.1</v>
      </c>
      <c r="D13" s="556">
        <v>8.6999999999999993</v>
      </c>
      <c r="E13" s="557" t="s">
        <v>519</v>
      </c>
    </row>
    <row r="14" spans="1:5" ht="12" customHeight="1">
      <c r="A14" s="74"/>
      <c r="B14" s="75"/>
      <c r="C14" s="75"/>
      <c r="D14" s="75"/>
      <c r="E14" s="76"/>
    </row>
  </sheetData>
  <mergeCells count="4">
    <mergeCell ref="A1:E1"/>
    <mergeCell ref="A2:E2"/>
    <mergeCell ref="A4:A6"/>
    <mergeCell ref="E4:E6"/>
  </mergeCells>
  <printOptions horizontalCentered="1"/>
  <pageMargins left="0.39370078740157483" right="0.39370078740157483" top="0.78740157480314965" bottom="0.59055118110236227" header="0.39370078740157483" footer="0.39370078740157483"/>
  <pageSetup paperSize="9" firstPageNumber="47" orientation="landscape" r:id="rId1"/>
  <headerFooter>
    <oddHeader>&amp;L&amp;8PCBS: Rule of Law and Access to Justice survey, 2018
&amp;R&amp;K00+000ء&amp;8&amp;K01+000PCBS: مسح سيادة القانون والوصول إلى العدالة, 2018</oddHeader>
    <oddFooter>&amp;C&amp;P</oddFooter>
  </headerFooter>
</worksheet>
</file>

<file path=xl/worksheets/sheet5.xml><?xml version="1.0" encoding="utf-8"?>
<worksheet xmlns="http://schemas.openxmlformats.org/spreadsheetml/2006/main" xmlns:r="http://schemas.openxmlformats.org/officeDocument/2006/relationships">
  <sheetPr>
    <tabColor theme="7" tint="0.39997558519241921"/>
  </sheetPr>
  <dimension ref="A1:H32"/>
  <sheetViews>
    <sheetView rightToLeft="1" view="pageBreakPreview" topLeftCell="A7" zoomScale="90" zoomScaleNormal="100" zoomScaleSheetLayoutView="90" workbookViewId="0">
      <selection sqref="A1:N1"/>
    </sheetView>
  </sheetViews>
  <sheetFormatPr defaultRowHeight="15.95" customHeight="1"/>
  <cols>
    <col min="1" max="1" width="24.625" style="21" customWidth="1"/>
    <col min="2" max="7" width="11.75" style="21" customWidth="1"/>
    <col min="8" max="8" width="32.125" style="21" customWidth="1"/>
    <col min="9" max="256" width="9" style="21"/>
    <col min="257" max="257" width="22.25" style="21" customWidth="1"/>
    <col min="258" max="258" width="10.375" style="21" customWidth="1"/>
    <col min="259" max="259" width="10.125" style="21" customWidth="1"/>
    <col min="260" max="260" width="8.625" style="21" customWidth="1"/>
    <col min="261" max="261" width="8.875" style="21" customWidth="1"/>
    <col min="262" max="263" width="9.125" style="21" customWidth="1"/>
    <col min="264" max="264" width="27.875" style="21" customWidth="1"/>
    <col min="265" max="512" width="9" style="21"/>
    <col min="513" max="513" width="22.25" style="21" customWidth="1"/>
    <col min="514" max="514" width="10.375" style="21" customWidth="1"/>
    <col min="515" max="515" width="10.125" style="21" customWidth="1"/>
    <col min="516" max="516" width="8.625" style="21" customWidth="1"/>
    <col min="517" max="517" width="8.875" style="21" customWidth="1"/>
    <col min="518" max="519" width="9.125" style="21" customWidth="1"/>
    <col min="520" max="520" width="27.875" style="21" customWidth="1"/>
    <col min="521" max="768" width="9" style="21"/>
    <col min="769" max="769" width="22.25" style="21" customWidth="1"/>
    <col min="770" max="770" width="10.375" style="21" customWidth="1"/>
    <col min="771" max="771" width="10.125" style="21" customWidth="1"/>
    <col min="772" max="772" width="8.625" style="21" customWidth="1"/>
    <col min="773" max="773" width="8.875" style="21" customWidth="1"/>
    <col min="774" max="775" width="9.125" style="21" customWidth="1"/>
    <col min="776" max="776" width="27.875" style="21" customWidth="1"/>
    <col min="777" max="1024" width="9" style="21"/>
    <col min="1025" max="1025" width="22.25" style="21" customWidth="1"/>
    <col min="1026" max="1026" width="10.375" style="21" customWidth="1"/>
    <col min="1027" max="1027" width="10.125" style="21" customWidth="1"/>
    <col min="1028" max="1028" width="8.625" style="21" customWidth="1"/>
    <col min="1029" max="1029" width="8.875" style="21" customWidth="1"/>
    <col min="1030" max="1031" width="9.125" style="21" customWidth="1"/>
    <col min="1032" max="1032" width="27.875" style="21" customWidth="1"/>
    <col min="1033" max="1280" width="9" style="21"/>
    <col min="1281" max="1281" width="22.25" style="21" customWidth="1"/>
    <col min="1282" max="1282" width="10.375" style="21" customWidth="1"/>
    <col min="1283" max="1283" width="10.125" style="21" customWidth="1"/>
    <col min="1284" max="1284" width="8.625" style="21" customWidth="1"/>
    <col min="1285" max="1285" width="8.875" style="21" customWidth="1"/>
    <col min="1286" max="1287" width="9.125" style="21" customWidth="1"/>
    <col min="1288" max="1288" width="27.875" style="21" customWidth="1"/>
    <col min="1289" max="1536" width="9" style="21"/>
    <col min="1537" max="1537" width="22.25" style="21" customWidth="1"/>
    <col min="1538" max="1538" width="10.375" style="21" customWidth="1"/>
    <col min="1539" max="1539" width="10.125" style="21" customWidth="1"/>
    <col min="1540" max="1540" width="8.625" style="21" customWidth="1"/>
    <col min="1541" max="1541" width="8.875" style="21" customWidth="1"/>
    <col min="1542" max="1543" width="9.125" style="21" customWidth="1"/>
    <col min="1544" max="1544" width="27.875" style="21" customWidth="1"/>
    <col min="1545" max="1792" width="9" style="21"/>
    <col min="1793" max="1793" width="22.25" style="21" customWidth="1"/>
    <col min="1794" max="1794" width="10.375" style="21" customWidth="1"/>
    <col min="1795" max="1795" width="10.125" style="21" customWidth="1"/>
    <col min="1796" max="1796" width="8.625" style="21" customWidth="1"/>
    <col min="1797" max="1797" width="8.875" style="21" customWidth="1"/>
    <col min="1798" max="1799" width="9.125" style="21" customWidth="1"/>
    <col min="1800" max="1800" width="27.875" style="21" customWidth="1"/>
    <col min="1801" max="2048" width="9" style="21"/>
    <col min="2049" max="2049" width="22.25" style="21" customWidth="1"/>
    <col min="2050" max="2050" width="10.375" style="21" customWidth="1"/>
    <col min="2051" max="2051" width="10.125" style="21" customWidth="1"/>
    <col min="2052" max="2052" width="8.625" style="21" customWidth="1"/>
    <col min="2053" max="2053" width="8.875" style="21" customWidth="1"/>
    <col min="2054" max="2055" width="9.125" style="21" customWidth="1"/>
    <col min="2056" max="2056" width="27.875" style="21" customWidth="1"/>
    <col min="2057" max="2304" width="9" style="21"/>
    <col min="2305" max="2305" width="22.25" style="21" customWidth="1"/>
    <col min="2306" max="2306" width="10.375" style="21" customWidth="1"/>
    <col min="2307" max="2307" width="10.125" style="21" customWidth="1"/>
    <col min="2308" max="2308" width="8.625" style="21" customWidth="1"/>
    <col min="2309" max="2309" width="8.875" style="21" customWidth="1"/>
    <col min="2310" max="2311" width="9.125" style="21" customWidth="1"/>
    <col min="2312" max="2312" width="27.875" style="21" customWidth="1"/>
    <col min="2313" max="2560" width="9" style="21"/>
    <col min="2561" max="2561" width="22.25" style="21" customWidth="1"/>
    <col min="2562" max="2562" width="10.375" style="21" customWidth="1"/>
    <col min="2563" max="2563" width="10.125" style="21" customWidth="1"/>
    <col min="2564" max="2564" width="8.625" style="21" customWidth="1"/>
    <col min="2565" max="2565" width="8.875" style="21" customWidth="1"/>
    <col min="2566" max="2567" width="9.125" style="21" customWidth="1"/>
    <col min="2568" max="2568" width="27.875" style="21" customWidth="1"/>
    <col min="2569" max="2816" width="9" style="21"/>
    <col min="2817" max="2817" width="22.25" style="21" customWidth="1"/>
    <col min="2818" max="2818" width="10.375" style="21" customWidth="1"/>
    <col min="2819" max="2819" width="10.125" style="21" customWidth="1"/>
    <col min="2820" max="2820" width="8.625" style="21" customWidth="1"/>
    <col min="2821" max="2821" width="8.875" style="21" customWidth="1"/>
    <col min="2822" max="2823" width="9.125" style="21" customWidth="1"/>
    <col min="2824" max="2824" width="27.875" style="21" customWidth="1"/>
    <col min="2825" max="3072" width="9" style="21"/>
    <col min="3073" max="3073" width="22.25" style="21" customWidth="1"/>
    <col min="3074" max="3074" width="10.375" style="21" customWidth="1"/>
    <col min="3075" max="3075" width="10.125" style="21" customWidth="1"/>
    <col min="3076" max="3076" width="8.625" style="21" customWidth="1"/>
    <col min="3077" max="3077" width="8.875" style="21" customWidth="1"/>
    <col min="3078" max="3079" width="9.125" style="21" customWidth="1"/>
    <col min="3080" max="3080" width="27.875" style="21" customWidth="1"/>
    <col min="3081" max="3328" width="9" style="21"/>
    <col min="3329" max="3329" width="22.25" style="21" customWidth="1"/>
    <col min="3330" max="3330" width="10.375" style="21" customWidth="1"/>
    <col min="3331" max="3331" width="10.125" style="21" customWidth="1"/>
    <col min="3332" max="3332" width="8.625" style="21" customWidth="1"/>
    <col min="3333" max="3333" width="8.875" style="21" customWidth="1"/>
    <col min="3334" max="3335" width="9.125" style="21" customWidth="1"/>
    <col min="3336" max="3336" width="27.875" style="21" customWidth="1"/>
    <col min="3337" max="3584" width="9" style="21"/>
    <col min="3585" max="3585" width="22.25" style="21" customWidth="1"/>
    <col min="3586" max="3586" width="10.375" style="21" customWidth="1"/>
    <col min="3587" max="3587" width="10.125" style="21" customWidth="1"/>
    <col min="3588" max="3588" width="8.625" style="21" customWidth="1"/>
    <col min="3589" max="3589" width="8.875" style="21" customWidth="1"/>
    <col min="3590" max="3591" width="9.125" style="21" customWidth="1"/>
    <col min="3592" max="3592" width="27.875" style="21" customWidth="1"/>
    <col min="3593" max="3840" width="9" style="21"/>
    <col min="3841" max="3841" width="22.25" style="21" customWidth="1"/>
    <col min="3842" max="3842" width="10.375" style="21" customWidth="1"/>
    <col min="3843" max="3843" width="10.125" style="21" customWidth="1"/>
    <col min="3844" max="3844" width="8.625" style="21" customWidth="1"/>
    <col min="3845" max="3845" width="8.875" style="21" customWidth="1"/>
    <col min="3846" max="3847" width="9.125" style="21" customWidth="1"/>
    <col min="3848" max="3848" width="27.875" style="21" customWidth="1"/>
    <col min="3849" max="4096" width="9" style="21"/>
    <col min="4097" max="4097" width="22.25" style="21" customWidth="1"/>
    <col min="4098" max="4098" width="10.375" style="21" customWidth="1"/>
    <col min="4099" max="4099" width="10.125" style="21" customWidth="1"/>
    <col min="4100" max="4100" width="8.625" style="21" customWidth="1"/>
    <col min="4101" max="4101" width="8.875" style="21" customWidth="1"/>
    <col min="4102" max="4103" width="9.125" style="21" customWidth="1"/>
    <col min="4104" max="4104" width="27.875" style="21" customWidth="1"/>
    <col min="4105" max="4352" width="9" style="21"/>
    <col min="4353" max="4353" width="22.25" style="21" customWidth="1"/>
    <col min="4354" max="4354" width="10.375" style="21" customWidth="1"/>
    <col min="4355" max="4355" width="10.125" style="21" customWidth="1"/>
    <col min="4356" max="4356" width="8.625" style="21" customWidth="1"/>
    <col min="4357" max="4357" width="8.875" style="21" customWidth="1"/>
    <col min="4358" max="4359" width="9.125" style="21" customWidth="1"/>
    <col min="4360" max="4360" width="27.875" style="21" customWidth="1"/>
    <col min="4361" max="4608" width="9" style="21"/>
    <col min="4609" max="4609" width="22.25" style="21" customWidth="1"/>
    <col min="4610" max="4610" width="10.375" style="21" customWidth="1"/>
    <col min="4611" max="4611" width="10.125" style="21" customWidth="1"/>
    <col min="4612" max="4612" width="8.625" style="21" customWidth="1"/>
    <col min="4613" max="4613" width="8.875" style="21" customWidth="1"/>
    <col min="4614" max="4615" width="9.125" style="21" customWidth="1"/>
    <col min="4616" max="4616" width="27.875" style="21" customWidth="1"/>
    <col min="4617" max="4864" width="9" style="21"/>
    <col min="4865" max="4865" width="22.25" style="21" customWidth="1"/>
    <col min="4866" max="4866" width="10.375" style="21" customWidth="1"/>
    <col min="4867" max="4867" width="10.125" style="21" customWidth="1"/>
    <col min="4868" max="4868" width="8.625" style="21" customWidth="1"/>
    <col min="4869" max="4869" width="8.875" style="21" customWidth="1"/>
    <col min="4870" max="4871" width="9.125" style="21" customWidth="1"/>
    <col min="4872" max="4872" width="27.875" style="21" customWidth="1"/>
    <col min="4873" max="5120" width="9" style="21"/>
    <col min="5121" max="5121" width="22.25" style="21" customWidth="1"/>
    <col min="5122" max="5122" width="10.375" style="21" customWidth="1"/>
    <col min="5123" max="5123" width="10.125" style="21" customWidth="1"/>
    <col min="5124" max="5124" width="8.625" style="21" customWidth="1"/>
    <col min="5125" max="5125" width="8.875" style="21" customWidth="1"/>
    <col min="5126" max="5127" width="9.125" style="21" customWidth="1"/>
    <col min="5128" max="5128" width="27.875" style="21" customWidth="1"/>
    <col min="5129" max="5376" width="9" style="21"/>
    <col min="5377" max="5377" width="22.25" style="21" customWidth="1"/>
    <col min="5378" max="5378" width="10.375" style="21" customWidth="1"/>
    <col min="5379" max="5379" width="10.125" style="21" customWidth="1"/>
    <col min="5380" max="5380" width="8.625" style="21" customWidth="1"/>
    <col min="5381" max="5381" width="8.875" style="21" customWidth="1"/>
    <col min="5382" max="5383" width="9.125" style="21" customWidth="1"/>
    <col min="5384" max="5384" width="27.875" style="21" customWidth="1"/>
    <col min="5385" max="5632" width="9" style="21"/>
    <col min="5633" max="5633" width="22.25" style="21" customWidth="1"/>
    <col min="5634" max="5634" width="10.375" style="21" customWidth="1"/>
    <col min="5635" max="5635" width="10.125" style="21" customWidth="1"/>
    <col min="5636" max="5636" width="8.625" style="21" customWidth="1"/>
    <col min="5637" max="5637" width="8.875" style="21" customWidth="1"/>
    <col min="5638" max="5639" width="9.125" style="21" customWidth="1"/>
    <col min="5640" max="5640" width="27.875" style="21" customWidth="1"/>
    <col min="5641" max="5888" width="9" style="21"/>
    <col min="5889" max="5889" width="22.25" style="21" customWidth="1"/>
    <col min="5890" max="5890" width="10.375" style="21" customWidth="1"/>
    <col min="5891" max="5891" width="10.125" style="21" customWidth="1"/>
    <col min="5892" max="5892" width="8.625" style="21" customWidth="1"/>
    <col min="5893" max="5893" width="8.875" style="21" customWidth="1"/>
    <col min="5894" max="5895" width="9.125" style="21" customWidth="1"/>
    <col min="5896" max="5896" width="27.875" style="21" customWidth="1"/>
    <col min="5897" max="6144" width="9" style="21"/>
    <col min="6145" max="6145" width="22.25" style="21" customWidth="1"/>
    <col min="6146" max="6146" width="10.375" style="21" customWidth="1"/>
    <col min="6147" max="6147" width="10.125" style="21" customWidth="1"/>
    <col min="6148" max="6148" width="8.625" style="21" customWidth="1"/>
    <col min="6149" max="6149" width="8.875" style="21" customWidth="1"/>
    <col min="6150" max="6151" width="9.125" style="21" customWidth="1"/>
    <col min="6152" max="6152" width="27.875" style="21" customWidth="1"/>
    <col min="6153" max="6400" width="9" style="21"/>
    <col min="6401" max="6401" width="22.25" style="21" customWidth="1"/>
    <col min="6402" max="6402" width="10.375" style="21" customWidth="1"/>
    <col min="6403" max="6403" width="10.125" style="21" customWidth="1"/>
    <col min="6404" max="6404" width="8.625" style="21" customWidth="1"/>
    <col min="6405" max="6405" width="8.875" style="21" customWidth="1"/>
    <col min="6406" max="6407" width="9.125" style="21" customWidth="1"/>
    <col min="6408" max="6408" width="27.875" style="21" customWidth="1"/>
    <col min="6409" max="6656" width="9" style="21"/>
    <col min="6657" max="6657" width="22.25" style="21" customWidth="1"/>
    <col min="6658" max="6658" width="10.375" style="21" customWidth="1"/>
    <col min="6659" max="6659" width="10.125" style="21" customWidth="1"/>
    <col min="6660" max="6660" width="8.625" style="21" customWidth="1"/>
    <col min="6661" max="6661" width="8.875" style="21" customWidth="1"/>
    <col min="6662" max="6663" width="9.125" style="21" customWidth="1"/>
    <col min="6664" max="6664" width="27.875" style="21" customWidth="1"/>
    <col min="6665" max="6912" width="9" style="21"/>
    <col min="6913" max="6913" width="22.25" style="21" customWidth="1"/>
    <col min="6914" max="6914" width="10.375" style="21" customWidth="1"/>
    <col min="6915" max="6915" width="10.125" style="21" customWidth="1"/>
    <col min="6916" max="6916" width="8.625" style="21" customWidth="1"/>
    <col min="6917" max="6917" width="8.875" style="21" customWidth="1"/>
    <col min="6918" max="6919" width="9.125" style="21" customWidth="1"/>
    <col min="6920" max="6920" width="27.875" style="21" customWidth="1"/>
    <col min="6921" max="7168" width="9" style="21"/>
    <col min="7169" max="7169" width="22.25" style="21" customWidth="1"/>
    <col min="7170" max="7170" width="10.375" style="21" customWidth="1"/>
    <col min="7171" max="7171" width="10.125" style="21" customWidth="1"/>
    <col min="7172" max="7172" width="8.625" style="21" customWidth="1"/>
    <col min="7173" max="7173" width="8.875" style="21" customWidth="1"/>
    <col min="7174" max="7175" width="9.125" style="21" customWidth="1"/>
    <col min="7176" max="7176" width="27.875" style="21" customWidth="1"/>
    <col min="7177" max="7424" width="9" style="21"/>
    <col min="7425" max="7425" width="22.25" style="21" customWidth="1"/>
    <col min="7426" max="7426" width="10.375" style="21" customWidth="1"/>
    <col min="7427" max="7427" width="10.125" style="21" customWidth="1"/>
    <col min="7428" max="7428" width="8.625" style="21" customWidth="1"/>
    <col min="7429" max="7429" width="8.875" style="21" customWidth="1"/>
    <col min="7430" max="7431" width="9.125" style="21" customWidth="1"/>
    <col min="7432" max="7432" width="27.875" style="21" customWidth="1"/>
    <col min="7433" max="7680" width="9" style="21"/>
    <col min="7681" max="7681" width="22.25" style="21" customWidth="1"/>
    <col min="7682" max="7682" width="10.375" style="21" customWidth="1"/>
    <col min="7683" max="7683" width="10.125" style="21" customWidth="1"/>
    <col min="7684" max="7684" width="8.625" style="21" customWidth="1"/>
    <col min="7685" max="7685" width="8.875" style="21" customWidth="1"/>
    <col min="7686" max="7687" width="9.125" style="21" customWidth="1"/>
    <col min="7688" max="7688" width="27.875" style="21" customWidth="1"/>
    <col min="7689" max="7936" width="9" style="21"/>
    <col min="7937" max="7937" width="22.25" style="21" customWidth="1"/>
    <col min="7938" max="7938" width="10.375" style="21" customWidth="1"/>
    <col min="7939" max="7939" width="10.125" style="21" customWidth="1"/>
    <col min="7940" max="7940" width="8.625" style="21" customWidth="1"/>
    <col min="7941" max="7941" width="8.875" style="21" customWidth="1"/>
    <col min="7942" max="7943" width="9.125" style="21" customWidth="1"/>
    <col min="7944" max="7944" width="27.875" style="21" customWidth="1"/>
    <col min="7945" max="8192" width="9" style="21"/>
    <col min="8193" max="8193" width="22.25" style="21" customWidth="1"/>
    <col min="8194" max="8194" width="10.375" style="21" customWidth="1"/>
    <col min="8195" max="8195" width="10.125" style="21" customWidth="1"/>
    <col min="8196" max="8196" width="8.625" style="21" customWidth="1"/>
    <col min="8197" max="8197" width="8.875" style="21" customWidth="1"/>
    <col min="8198" max="8199" width="9.125" style="21" customWidth="1"/>
    <col min="8200" max="8200" width="27.875" style="21" customWidth="1"/>
    <col min="8201" max="8448" width="9" style="21"/>
    <col min="8449" max="8449" width="22.25" style="21" customWidth="1"/>
    <col min="8450" max="8450" width="10.375" style="21" customWidth="1"/>
    <col min="8451" max="8451" width="10.125" style="21" customWidth="1"/>
    <col min="8452" max="8452" width="8.625" style="21" customWidth="1"/>
    <col min="8453" max="8453" width="8.875" style="21" customWidth="1"/>
    <col min="8454" max="8455" width="9.125" style="21" customWidth="1"/>
    <col min="8456" max="8456" width="27.875" style="21" customWidth="1"/>
    <col min="8457" max="8704" width="9" style="21"/>
    <col min="8705" max="8705" width="22.25" style="21" customWidth="1"/>
    <col min="8706" max="8706" width="10.375" style="21" customWidth="1"/>
    <col min="8707" max="8707" width="10.125" style="21" customWidth="1"/>
    <col min="8708" max="8708" width="8.625" style="21" customWidth="1"/>
    <col min="8709" max="8709" width="8.875" style="21" customWidth="1"/>
    <col min="8710" max="8711" width="9.125" style="21" customWidth="1"/>
    <col min="8712" max="8712" width="27.875" style="21" customWidth="1"/>
    <col min="8713" max="8960" width="9" style="21"/>
    <col min="8961" max="8961" width="22.25" style="21" customWidth="1"/>
    <col min="8962" max="8962" width="10.375" style="21" customWidth="1"/>
    <col min="8963" max="8963" width="10.125" style="21" customWidth="1"/>
    <col min="8964" max="8964" width="8.625" style="21" customWidth="1"/>
    <col min="8965" max="8965" width="8.875" style="21" customWidth="1"/>
    <col min="8966" max="8967" width="9.125" style="21" customWidth="1"/>
    <col min="8968" max="8968" width="27.875" style="21" customWidth="1"/>
    <col min="8969" max="9216" width="9" style="21"/>
    <col min="9217" max="9217" width="22.25" style="21" customWidth="1"/>
    <col min="9218" max="9218" width="10.375" style="21" customWidth="1"/>
    <col min="9219" max="9219" width="10.125" style="21" customWidth="1"/>
    <col min="9220" max="9220" width="8.625" style="21" customWidth="1"/>
    <col min="9221" max="9221" width="8.875" style="21" customWidth="1"/>
    <col min="9222" max="9223" width="9.125" style="21" customWidth="1"/>
    <col min="9224" max="9224" width="27.875" style="21" customWidth="1"/>
    <col min="9225" max="9472" width="9" style="21"/>
    <col min="9473" max="9473" width="22.25" style="21" customWidth="1"/>
    <col min="9474" max="9474" width="10.375" style="21" customWidth="1"/>
    <col min="9475" max="9475" width="10.125" style="21" customWidth="1"/>
    <col min="9476" max="9476" width="8.625" style="21" customWidth="1"/>
    <col min="9477" max="9477" width="8.875" style="21" customWidth="1"/>
    <col min="9478" max="9479" width="9.125" style="21" customWidth="1"/>
    <col min="9480" max="9480" width="27.875" style="21" customWidth="1"/>
    <col min="9481" max="9728" width="9" style="21"/>
    <col min="9729" max="9729" width="22.25" style="21" customWidth="1"/>
    <col min="9730" max="9730" width="10.375" style="21" customWidth="1"/>
    <col min="9731" max="9731" width="10.125" style="21" customWidth="1"/>
    <col min="9732" max="9732" width="8.625" style="21" customWidth="1"/>
    <col min="9733" max="9733" width="8.875" style="21" customWidth="1"/>
    <col min="9734" max="9735" width="9.125" style="21" customWidth="1"/>
    <col min="9736" max="9736" width="27.875" style="21" customWidth="1"/>
    <col min="9737" max="9984" width="9" style="21"/>
    <col min="9985" max="9985" width="22.25" style="21" customWidth="1"/>
    <col min="9986" max="9986" width="10.375" style="21" customWidth="1"/>
    <col min="9987" max="9987" width="10.125" style="21" customWidth="1"/>
    <col min="9988" max="9988" width="8.625" style="21" customWidth="1"/>
    <col min="9989" max="9989" width="8.875" style="21" customWidth="1"/>
    <col min="9990" max="9991" width="9.125" style="21" customWidth="1"/>
    <col min="9992" max="9992" width="27.875" style="21" customWidth="1"/>
    <col min="9993" max="10240" width="9" style="21"/>
    <col min="10241" max="10241" width="22.25" style="21" customWidth="1"/>
    <col min="10242" max="10242" width="10.375" style="21" customWidth="1"/>
    <col min="10243" max="10243" width="10.125" style="21" customWidth="1"/>
    <col min="10244" max="10244" width="8.625" style="21" customWidth="1"/>
    <col min="10245" max="10245" width="8.875" style="21" customWidth="1"/>
    <col min="10246" max="10247" width="9.125" style="21" customWidth="1"/>
    <col min="10248" max="10248" width="27.875" style="21" customWidth="1"/>
    <col min="10249" max="10496" width="9" style="21"/>
    <col min="10497" max="10497" width="22.25" style="21" customWidth="1"/>
    <col min="10498" max="10498" width="10.375" style="21" customWidth="1"/>
    <col min="10499" max="10499" width="10.125" style="21" customWidth="1"/>
    <col min="10500" max="10500" width="8.625" style="21" customWidth="1"/>
    <col min="10501" max="10501" width="8.875" style="21" customWidth="1"/>
    <col min="10502" max="10503" width="9.125" style="21" customWidth="1"/>
    <col min="10504" max="10504" width="27.875" style="21" customWidth="1"/>
    <col min="10505" max="10752" width="9" style="21"/>
    <col min="10753" max="10753" width="22.25" style="21" customWidth="1"/>
    <col min="10754" max="10754" width="10.375" style="21" customWidth="1"/>
    <col min="10755" max="10755" width="10.125" style="21" customWidth="1"/>
    <col min="10756" max="10756" width="8.625" style="21" customWidth="1"/>
    <col min="10757" max="10757" width="8.875" style="21" customWidth="1"/>
    <col min="10758" max="10759" width="9.125" style="21" customWidth="1"/>
    <col min="10760" max="10760" width="27.875" style="21" customWidth="1"/>
    <col min="10761" max="11008" width="9" style="21"/>
    <col min="11009" max="11009" width="22.25" style="21" customWidth="1"/>
    <col min="11010" max="11010" width="10.375" style="21" customWidth="1"/>
    <col min="11011" max="11011" width="10.125" style="21" customWidth="1"/>
    <col min="11012" max="11012" width="8.625" style="21" customWidth="1"/>
    <col min="11013" max="11013" width="8.875" style="21" customWidth="1"/>
    <col min="11014" max="11015" width="9.125" style="21" customWidth="1"/>
    <col min="11016" max="11016" width="27.875" style="21" customWidth="1"/>
    <col min="11017" max="11264" width="9" style="21"/>
    <col min="11265" max="11265" width="22.25" style="21" customWidth="1"/>
    <col min="11266" max="11266" width="10.375" style="21" customWidth="1"/>
    <col min="11267" max="11267" width="10.125" style="21" customWidth="1"/>
    <col min="11268" max="11268" width="8.625" style="21" customWidth="1"/>
    <col min="11269" max="11269" width="8.875" style="21" customWidth="1"/>
    <col min="11270" max="11271" width="9.125" style="21" customWidth="1"/>
    <col min="11272" max="11272" width="27.875" style="21" customWidth="1"/>
    <col min="11273" max="11520" width="9" style="21"/>
    <col min="11521" max="11521" width="22.25" style="21" customWidth="1"/>
    <col min="11522" max="11522" width="10.375" style="21" customWidth="1"/>
    <col min="11523" max="11523" width="10.125" style="21" customWidth="1"/>
    <col min="11524" max="11524" width="8.625" style="21" customWidth="1"/>
    <col min="11525" max="11525" width="8.875" style="21" customWidth="1"/>
    <col min="11526" max="11527" width="9.125" style="21" customWidth="1"/>
    <col min="11528" max="11528" width="27.875" style="21" customWidth="1"/>
    <col min="11529" max="11776" width="9" style="21"/>
    <col min="11777" max="11777" width="22.25" style="21" customWidth="1"/>
    <col min="11778" max="11778" width="10.375" style="21" customWidth="1"/>
    <col min="11779" max="11779" width="10.125" style="21" customWidth="1"/>
    <col min="11780" max="11780" width="8.625" style="21" customWidth="1"/>
    <col min="11781" max="11781" width="8.875" style="21" customWidth="1"/>
    <col min="11782" max="11783" width="9.125" style="21" customWidth="1"/>
    <col min="11784" max="11784" width="27.875" style="21" customWidth="1"/>
    <col min="11785" max="12032" width="9" style="21"/>
    <col min="12033" max="12033" width="22.25" style="21" customWidth="1"/>
    <col min="12034" max="12034" width="10.375" style="21" customWidth="1"/>
    <col min="12035" max="12035" width="10.125" style="21" customWidth="1"/>
    <col min="12036" max="12036" width="8.625" style="21" customWidth="1"/>
    <col min="12037" max="12037" width="8.875" style="21" customWidth="1"/>
    <col min="12038" max="12039" width="9.125" style="21" customWidth="1"/>
    <col min="12040" max="12040" width="27.875" style="21" customWidth="1"/>
    <col min="12041" max="12288" width="9" style="21"/>
    <col min="12289" max="12289" width="22.25" style="21" customWidth="1"/>
    <col min="12290" max="12290" width="10.375" style="21" customWidth="1"/>
    <col min="12291" max="12291" width="10.125" style="21" customWidth="1"/>
    <col min="12292" max="12292" width="8.625" style="21" customWidth="1"/>
    <col min="12293" max="12293" width="8.875" style="21" customWidth="1"/>
    <col min="12294" max="12295" width="9.125" style="21" customWidth="1"/>
    <col min="12296" max="12296" width="27.875" style="21" customWidth="1"/>
    <col min="12297" max="12544" width="9" style="21"/>
    <col min="12545" max="12545" width="22.25" style="21" customWidth="1"/>
    <col min="12546" max="12546" width="10.375" style="21" customWidth="1"/>
    <col min="12547" max="12547" width="10.125" style="21" customWidth="1"/>
    <col min="12548" max="12548" width="8.625" style="21" customWidth="1"/>
    <col min="12549" max="12549" width="8.875" style="21" customWidth="1"/>
    <col min="12550" max="12551" width="9.125" style="21" customWidth="1"/>
    <col min="12552" max="12552" width="27.875" style="21" customWidth="1"/>
    <col min="12553" max="12800" width="9" style="21"/>
    <col min="12801" max="12801" width="22.25" style="21" customWidth="1"/>
    <col min="12802" max="12802" width="10.375" style="21" customWidth="1"/>
    <col min="12803" max="12803" width="10.125" style="21" customWidth="1"/>
    <col min="12804" max="12804" width="8.625" style="21" customWidth="1"/>
    <col min="12805" max="12805" width="8.875" style="21" customWidth="1"/>
    <col min="12806" max="12807" width="9.125" style="21" customWidth="1"/>
    <col min="12808" max="12808" width="27.875" style="21" customWidth="1"/>
    <col min="12809" max="13056" width="9" style="21"/>
    <col min="13057" max="13057" width="22.25" style="21" customWidth="1"/>
    <col min="13058" max="13058" width="10.375" style="21" customWidth="1"/>
    <col min="13059" max="13059" width="10.125" style="21" customWidth="1"/>
    <col min="13060" max="13060" width="8.625" style="21" customWidth="1"/>
    <col min="13061" max="13061" width="8.875" style="21" customWidth="1"/>
    <col min="13062" max="13063" width="9.125" style="21" customWidth="1"/>
    <col min="13064" max="13064" width="27.875" style="21" customWidth="1"/>
    <col min="13065" max="13312" width="9" style="21"/>
    <col min="13313" max="13313" width="22.25" style="21" customWidth="1"/>
    <col min="13314" max="13314" width="10.375" style="21" customWidth="1"/>
    <col min="13315" max="13315" width="10.125" style="21" customWidth="1"/>
    <col min="13316" max="13316" width="8.625" style="21" customWidth="1"/>
    <col min="13317" max="13317" width="8.875" style="21" customWidth="1"/>
    <col min="13318" max="13319" width="9.125" style="21" customWidth="1"/>
    <col min="13320" max="13320" width="27.875" style="21" customWidth="1"/>
    <col min="13321" max="13568" width="9" style="21"/>
    <col min="13569" max="13569" width="22.25" style="21" customWidth="1"/>
    <col min="13570" max="13570" width="10.375" style="21" customWidth="1"/>
    <col min="13571" max="13571" width="10.125" style="21" customWidth="1"/>
    <col min="13572" max="13572" width="8.625" style="21" customWidth="1"/>
    <col min="13573" max="13573" width="8.875" style="21" customWidth="1"/>
    <col min="13574" max="13575" width="9.125" style="21" customWidth="1"/>
    <col min="13576" max="13576" width="27.875" style="21" customWidth="1"/>
    <col min="13577" max="13824" width="9" style="21"/>
    <col min="13825" max="13825" width="22.25" style="21" customWidth="1"/>
    <col min="13826" max="13826" width="10.375" style="21" customWidth="1"/>
    <col min="13827" max="13827" width="10.125" style="21" customWidth="1"/>
    <col min="13828" max="13828" width="8.625" style="21" customWidth="1"/>
    <col min="13829" max="13829" width="8.875" style="21" customWidth="1"/>
    <col min="13830" max="13831" width="9.125" style="21" customWidth="1"/>
    <col min="13832" max="13832" width="27.875" style="21" customWidth="1"/>
    <col min="13833" max="14080" width="9" style="21"/>
    <col min="14081" max="14081" width="22.25" style="21" customWidth="1"/>
    <col min="14082" max="14082" width="10.375" style="21" customWidth="1"/>
    <col min="14083" max="14083" width="10.125" style="21" customWidth="1"/>
    <col min="14084" max="14084" width="8.625" style="21" customWidth="1"/>
    <col min="14085" max="14085" width="8.875" style="21" customWidth="1"/>
    <col min="14086" max="14087" width="9.125" style="21" customWidth="1"/>
    <col min="14088" max="14088" width="27.875" style="21" customWidth="1"/>
    <col min="14089" max="14336" width="9" style="21"/>
    <col min="14337" max="14337" width="22.25" style="21" customWidth="1"/>
    <col min="14338" max="14338" width="10.375" style="21" customWidth="1"/>
    <col min="14339" max="14339" width="10.125" style="21" customWidth="1"/>
    <col min="14340" max="14340" width="8.625" style="21" customWidth="1"/>
    <col min="14341" max="14341" width="8.875" style="21" customWidth="1"/>
    <col min="14342" max="14343" width="9.125" style="21" customWidth="1"/>
    <col min="14344" max="14344" width="27.875" style="21" customWidth="1"/>
    <col min="14345" max="14592" width="9" style="21"/>
    <col min="14593" max="14593" width="22.25" style="21" customWidth="1"/>
    <col min="14594" max="14594" width="10.375" style="21" customWidth="1"/>
    <col min="14595" max="14595" width="10.125" style="21" customWidth="1"/>
    <col min="14596" max="14596" width="8.625" style="21" customWidth="1"/>
    <col min="14597" max="14597" width="8.875" style="21" customWidth="1"/>
    <col min="14598" max="14599" width="9.125" style="21" customWidth="1"/>
    <col min="14600" max="14600" width="27.875" style="21" customWidth="1"/>
    <col min="14601" max="14848" width="9" style="21"/>
    <col min="14849" max="14849" width="22.25" style="21" customWidth="1"/>
    <col min="14850" max="14850" width="10.375" style="21" customWidth="1"/>
    <col min="14851" max="14851" width="10.125" style="21" customWidth="1"/>
    <col min="14852" max="14852" width="8.625" style="21" customWidth="1"/>
    <col min="14853" max="14853" width="8.875" style="21" customWidth="1"/>
    <col min="14854" max="14855" width="9.125" style="21" customWidth="1"/>
    <col min="14856" max="14856" width="27.875" style="21" customWidth="1"/>
    <col min="14857" max="15104" width="9" style="21"/>
    <col min="15105" max="15105" width="22.25" style="21" customWidth="1"/>
    <col min="15106" max="15106" width="10.375" style="21" customWidth="1"/>
    <col min="15107" max="15107" width="10.125" style="21" customWidth="1"/>
    <col min="15108" max="15108" width="8.625" style="21" customWidth="1"/>
    <col min="15109" max="15109" width="8.875" style="21" customWidth="1"/>
    <col min="15110" max="15111" width="9.125" style="21" customWidth="1"/>
    <col min="15112" max="15112" width="27.875" style="21" customWidth="1"/>
    <col min="15113" max="15360" width="9" style="21"/>
    <col min="15361" max="15361" width="22.25" style="21" customWidth="1"/>
    <col min="15362" max="15362" width="10.375" style="21" customWidth="1"/>
    <col min="15363" max="15363" width="10.125" style="21" customWidth="1"/>
    <col min="15364" max="15364" width="8.625" style="21" customWidth="1"/>
    <col min="15365" max="15365" width="8.875" style="21" customWidth="1"/>
    <col min="15366" max="15367" width="9.125" style="21" customWidth="1"/>
    <col min="15368" max="15368" width="27.875" style="21" customWidth="1"/>
    <col min="15369" max="15616" width="9" style="21"/>
    <col min="15617" max="15617" width="22.25" style="21" customWidth="1"/>
    <col min="15618" max="15618" width="10.375" style="21" customWidth="1"/>
    <col min="15619" max="15619" width="10.125" style="21" customWidth="1"/>
    <col min="15620" max="15620" width="8.625" style="21" customWidth="1"/>
    <col min="15621" max="15621" width="8.875" style="21" customWidth="1"/>
    <col min="15622" max="15623" width="9.125" style="21" customWidth="1"/>
    <col min="15624" max="15624" width="27.875" style="21" customWidth="1"/>
    <col min="15625" max="15872" width="9" style="21"/>
    <col min="15873" max="15873" width="22.25" style="21" customWidth="1"/>
    <col min="15874" max="15874" width="10.375" style="21" customWidth="1"/>
    <col min="15875" max="15875" width="10.125" style="21" customWidth="1"/>
    <col min="15876" max="15876" width="8.625" style="21" customWidth="1"/>
    <col min="15877" max="15877" width="8.875" style="21" customWidth="1"/>
    <col min="15878" max="15879" width="9.125" style="21" customWidth="1"/>
    <col min="15880" max="15880" width="27.875" style="21" customWidth="1"/>
    <col min="15881" max="16128" width="9" style="21"/>
    <col min="16129" max="16129" width="22.25" style="21" customWidth="1"/>
    <col min="16130" max="16130" width="10.375" style="21" customWidth="1"/>
    <col min="16131" max="16131" width="10.125" style="21" customWidth="1"/>
    <col min="16132" max="16132" width="8.625" style="21" customWidth="1"/>
    <col min="16133" max="16133" width="8.875" style="21" customWidth="1"/>
    <col min="16134" max="16135" width="9.125" style="21" customWidth="1"/>
    <col min="16136" max="16136" width="27.875" style="21" customWidth="1"/>
    <col min="16137" max="16384" width="9" style="21"/>
  </cols>
  <sheetData>
    <row r="1" spans="1:8" ht="20.25" customHeight="1">
      <c r="A1" s="640" t="s">
        <v>425</v>
      </c>
      <c r="B1" s="640"/>
      <c r="C1" s="640"/>
      <c r="D1" s="640"/>
      <c r="E1" s="640"/>
      <c r="F1" s="640"/>
      <c r="G1" s="640"/>
      <c r="H1" s="640"/>
    </row>
    <row r="2" spans="1:8" ht="38.25" customHeight="1">
      <c r="A2" s="631" t="s">
        <v>481</v>
      </c>
      <c r="B2" s="631"/>
      <c r="C2" s="631"/>
      <c r="D2" s="631"/>
      <c r="E2" s="631"/>
      <c r="F2" s="631"/>
      <c r="G2" s="631"/>
      <c r="H2" s="631"/>
    </row>
    <row r="3" spans="1:8" ht="6" customHeight="1"/>
    <row r="4" spans="1:8" ht="16.5" customHeight="1">
      <c r="A4" s="632" t="s">
        <v>96</v>
      </c>
      <c r="B4" s="617" t="s">
        <v>350</v>
      </c>
      <c r="C4" s="618"/>
      <c r="D4" s="243"/>
      <c r="E4" s="2"/>
      <c r="F4" s="600" t="s">
        <v>351</v>
      </c>
      <c r="G4" s="601"/>
      <c r="H4" s="635" t="s">
        <v>237</v>
      </c>
    </row>
    <row r="5" spans="1:8" ht="16.5" customHeight="1">
      <c r="A5" s="633"/>
      <c r="B5" s="614" t="s">
        <v>0</v>
      </c>
      <c r="C5" s="616"/>
      <c r="D5" s="638" t="s">
        <v>2</v>
      </c>
      <c r="E5" s="639"/>
      <c r="F5" s="638" t="s">
        <v>3</v>
      </c>
      <c r="G5" s="639"/>
      <c r="H5" s="636"/>
    </row>
    <row r="6" spans="1:8" ht="16.5" customHeight="1">
      <c r="A6" s="633"/>
      <c r="B6" s="611" t="s">
        <v>1</v>
      </c>
      <c r="C6" s="613"/>
      <c r="D6" s="628" t="s">
        <v>4</v>
      </c>
      <c r="E6" s="629"/>
      <c r="F6" s="628" t="s">
        <v>5</v>
      </c>
      <c r="G6" s="629"/>
      <c r="H6" s="636"/>
    </row>
    <row r="7" spans="1:8" ht="16.5" customHeight="1">
      <c r="A7" s="633"/>
      <c r="B7" s="258" t="s">
        <v>447</v>
      </c>
      <c r="C7" s="258" t="s">
        <v>448</v>
      </c>
      <c r="D7" s="136" t="s">
        <v>447</v>
      </c>
      <c r="E7" s="136" t="s">
        <v>448</v>
      </c>
      <c r="F7" s="136" t="s">
        <v>447</v>
      </c>
      <c r="G7" s="136" t="s">
        <v>448</v>
      </c>
      <c r="H7" s="636"/>
    </row>
    <row r="8" spans="1:8" ht="16.5" customHeight="1">
      <c r="A8" s="634"/>
      <c r="B8" s="259" t="s">
        <v>445</v>
      </c>
      <c r="C8" s="259" t="s">
        <v>446</v>
      </c>
      <c r="D8" s="535" t="s">
        <v>445</v>
      </c>
      <c r="E8" s="535" t="s">
        <v>446</v>
      </c>
      <c r="F8" s="535" t="s">
        <v>445</v>
      </c>
      <c r="G8" s="535" t="s">
        <v>446</v>
      </c>
      <c r="H8" s="637"/>
    </row>
    <row r="9" spans="1:8" ht="16.5" customHeight="1">
      <c r="A9" s="190" t="s">
        <v>240</v>
      </c>
      <c r="B9" s="267">
        <v>43.1</v>
      </c>
      <c r="C9" s="268">
        <v>40.9</v>
      </c>
      <c r="D9" s="68">
        <v>33.5</v>
      </c>
      <c r="E9" s="68">
        <v>36.299999999999997</v>
      </c>
      <c r="F9" s="68">
        <v>53.599999999999994</v>
      </c>
      <c r="G9" s="69">
        <v>46.9</v>
      </c>
      <c r="H9" s="193" t="s">
        <v>241</v>
      </c>
    </row>
    <row r="10" spans="1:8" ht="16.5" customHeight="1">
      <c r="A10" s="191" t="s">
        <v>97</v>
      </c>
      <c r="B10" s="269">
        <v>6.8</v>
      </c>
      <c r="C10" s="270">
        <v>5.0999999999999996</v>
      </c>
      <c r="D10" s="71">
        <v>7.5</v>
      </c>
      <c r="E10" s="71">
        <v>4.2</v>
      </c>
      <c r="F10" s="71">
        <v>5.9</v>
      </c>
      <c r="G10" s="72">
        <v>6.3</v>
      </c>
      <c r="H10" s="193" t="s">
        <v>259</v>
      </c>
    </row>
    <row r="11" spans="1:8" ht="16.5" customHeight="1">
      <c r="A11" s="190" t="s">
        <v>243</v>
      </c>
      <c r="B11" s="269">
        <v>48.4</v>
      </c>
      <c r="C11" s="270">
        <v>47.8</v>
      </c>
      <c r="D11" s="71">
        <v>56.900000000000006</v>
      </c>
      <c r="E11" s="71">
        <v>50.400000000000006</v>
      </c>
      <c r="F11" s="71">
        <v>39.199999999999996</v>
      </c>
      <c r="G11" s="72">
        <v>44.3</v>
      </c>
      <c r="H11" s="193" t="s">
        <v>244</v>
      </c>
    </row>
    <row r="12" spans="1:8" s="77" customFormat="1" ht="16.5" customHeight="1">
      <c r="A12" s="190" t="s">
        <v>98</v>
      </c>
      <c r="B12" s="269">
        <v>1.7</v>
      </c>
      <c r="C12" s="270">
        <v>6.2</v>
      </c>
      <c r="D12" s="71">
        <v>2.1</v>
      </c>
      <c r="E12" s="71">
        <v>9.1</v>
      </c>
      <c r="F12" s="71">
        <v>1.3</v>
      </c>
      <c r="G12" s="72">
        <v>2.5</v>
      </c>
      <c r="H12" s="193" t="s">
        <v>99</v>
      </c>
    </row>
    <row r="13" spans="1:8" ht="16.5" customHeight="1">
      <c r="A13" s="192" t="s">
        <v>28</v>
      </c>
      <c r="B13" s="78">
        <f t="shared" ref="B13:G13" si="0">SUM(B9:B12)</f>
        <v>100</v>
      </c>
      <c r="C13" s="79">
        <f t="shared" si="0"/>
        <v>100</v>
      </c>
      <c r="D13" s="79">
        <f t="shared" si="0"/>
        <v>100</v>
      </c>
      <c r="E13" s="79">
        <f t="shared" si="0"/>
        <v>100</v>
      </c>
      <c r="F13" s="79">
        <f t="shared" si="0"/>
        <v>99.999999999999986</v>
      </c>
      <c r="G13" s="80">
        <f t="shared" si="0"/>
        <v>100</v>
      </c>
      <c r="H13" s="194" t="s">
        <v>29</v>
      </c>
    </row>
    <row r="14" spans="1:8" ht="15.95" customHeight="1">
      <c r="A14" s="627" t="s">
        <v>242</v>
      </c>
      <c r="B14" s="627"/>
      <c r="C14" s="83"/>
      <c r="D14" s="83"/>
      <c r="E14" s="626" t="s">
        <v>354</v>
      </c>
      <c r="F14" s="626"/>
      <c r="G14" s="626"/>
      <c r="H14" s="626"/>
    </row>
    <row r="15" spans="1:8" ht="15.95" customHeight="1">
      <c r="A15" s="624" t="s">
        <v>374</v>
      </c>
      <c r="B15" s="624"/>
      <c r="C15" s="83"/>
      <c r="D15" s="83"/>
      <c r="E15" s="625" t="s">
        <v>355</v>
      </c>
      <c r="F15" s="625"/>
      <c r="G15" s="625"/>
      <c r="H15" s="625"/>
    </row>
    <row r="16" spans="1:8" ht="12" customHeight="1"/>
    <row r="17" spans="1:8" ht="12" customHeight="1"/>
    <row r="18" spans="1:8" ht="20.25" customHeight="1">
      <c r="A18" s="630" t="s">
        <v>356</v>
      </c>
      <c r="B18" s="630"/>
      <c r="C18" s="630"/>
      <c r="D18" s="630"/>
      <c r="E18" s="630"/>
      <c r="F18" s="630"/>
      <c r="G18" s="630"/>
      <c r="H18" s="630"/>
    </row>
    <row r="19" spans="1:8" ht="37.5" customHeight="1">
      <c r="A19" s="631" t="s">
        <v>482</v>
      </c>
      <c r="B19" s="631"/>
      <c r="C19" s="631"/>
      <c r="D19" s="631"/>
      <c r="E19" s="631"/>
      <c r="F19" s="631"/>
      <c r="G19" s="631"/>
      <c r="H19" s="631"/>
    </row>
    <row r="20" spans="1:8" ht="6" customHeight="1"/>
    <row r="21" spans="1:8" ht="16.5" customHeight="1">
      <c r="A21" s="632" t="s">
        <v>96</v>
      </c>
      <c r="B21" s="617" t="s">
        <v>350</v>
      </c>
      <c r="C21" s="618"/>
      <c r="D21" s="243"/>
      <c r="E21" s="2"/>
      <c r="F21" s="600" t="s">
        <v>351</v>
      </c>
      <c r="G21" s="601"/>
      <c r="H21" s="635" t="s">
        <v>237</v>
      </c>
    </row>
    <row r="22" spans="1:8" ht="16.5" customHeight="1">
      <c r="A22" s="633"/>
      <c r="B22" s="614" t="s">
        <v>0</v>
      </c>
      <c r="C22" s="616"/>
      <c r="D22" s="638" t="s">
        <v>2</v>
      </c>
      <c r="E22" s="639"/>
      <c r="F22" s="638" t="s">
        <v>3</v>
      </c>
      <c r="G22" s="639"/>
      <c r="H22" s="636"/>
    </row>
    <row r="23" spans="1:8" ht="16.5" customHeight="1">
      <c r="A23" s="633"/>
      <c r="B23" s="611" t="s">
        <v>1</v>
      </c>
      <c r="C23" s="613"/>
      <c r="D23" s="628" t="s">
        <v>4</v>
      </c>
      <c r="E23" s="629"/>
      <c r="F23" s="628" t="s">
        <v>5</v>
      </c>
      <c r="G23" s="629"/>
      <c r="H23" s="636"/>
    </row>
    <row r="24" spans="1:8" ht="16.5" customHeight="1">
      <c r="A24" s="633"/>
      <c r="B24" s="258" t="s">
        <v>447</v>
      </c>
      <c r="C24" s="258" t="s">
        <v>448</v>
      </c>
      <c r="D24" s="136" t="s">
        <v>447</v>
      </c>
      <c r="E24" s="136" t="s">
        <v>448</v>
      </c>
      <c r="F24" s="136" t="s">
        <v>447</v>
      </c>
      <c r="G24" s="136" t="s">
        <v>448</v>
      </c>
      <c r="H24" s="636"/>
    </row>
    <row r="25" spans="1:8" ht="16.5" customHeight="1">
      <c r="A25" s="634"/>
      <c r="B25" s="259" t="s">
        <v>445</v>
      </c>
      <c r="C25" s="259" t="s">
        <v>446</v>
      </c>
      <c r="D25" s="535" t="s">
        <v>445</v>
      </c>
      <c r="E25" s="535" t="s">
        <v>446</v>
      </c>
      <c r="F25" s="535" t="s">
        <v>445</v>
      </c>
      <c r="G25" s="535" t="s">
        <v>446</v>
      </c>
      <c r="H25" s="637"/>
    </row>
    <row r="26" spans="1:8" ht="16.5" customHeight="1">
      <c r="A26" s="187" t="s">
        <v>240</v>
      </c>
      <c r="B26" s="267">
        <v>42.5</v>
      </c>
      <c r="C26" s="268">
        <v>22.299999999999997</v>
      </c>
      <c r="D26" s="68">
        <v>34.299999999999997</v>
      </c>
      <c r="E26" s="68">
        <v>26.200000000000003</v>
      </c>
      <c r="F26" s="68">
        <v>53.9</v>
      </c>
      <c r="G26" s="69">
        <v>10.7</v>
      </c>
      <c r="H26" s="193" t="s">
        <v>241</v>
      </c>
    </row>
    <row r="27" spans="1:8" ht="16.5" customHeight="1">
      <c r="A27" s="188" t="s">
        <v>97</v>
      </c>
      <c r="B27" s="269">
        <f>ABS(100-SUM(B26,B28:B29))</f>
        <v>10.599999999999994</v>
      </c>
      <c r="C27" s="270">
        <v>6.5</v>
      </c>
      <c r="D27" s="71">
        <v>10.4</v>
      </c>
      <c r="E27" s="71">
        <v>8.6999999999999993</v>
      </c>
      <c r="F27" s="71">
        <v>10.7</v>
      </c>
      <c r="G27" s="72">
        <v>0</v>
      </c>
      <c r="H27" s="195" t="s">
        <v>259</v>
      </c>
    </row>
    <row r="28" spans="1:8" ht="16.5" customHeight="1">
      <c r="A28" s="187" t="s">
        <v>245</v>
      </c>
      <c r="B28" s="269">
        <v>45</v>
      </c>
      <c r="C28" s="270">
        <v>71.2</v>
      </c>
      <c r="D28" s="71">
        <v>53</v>
      </c>
      <c r="E28" s="71">
        <v>65.099999999999994</v>
      </c>
      <c r="F28" s="71">
        <v>34</v>
      </c>
      <c r="G28" s="72">
        <v>89.3</v>
      </c>
      <c r="H28" s="193" t="s">
        <v>244</v>
      </c>
    </row>
    <row r="29" spans="1:8" ht="16.5" customHeight="1">
      <c r="A29" s="188" t="s">
        <v>98</v>
      </c>
      <c r="B29" s="269">
        <v>1.9</v>
      </c>
      <c r="C29" s="270">
        <v>0</v>
      </c>
      <c r="D29" s="71">
        <v>2.2999999999999998</v>
      </c>
      <c r="E29" s="71">
        <v>0</v>
      </c>
      <c r="F29" s="71">
        <v>1.4</v>
      </c>
      <c r="G29" s="72">
        <v>0</v>
      </c>
      <c r="H29" s="195" t="s">
        <v>99</v>
      </c>
    </row>
    <row r="30" spans="1:8" ht="16.5" customHeight="1">
      <c r="A30" s="189" t="s">
        <v>28</v>
      </c>
      <c r="B30" s="78">
        <f t="shared" ref="B30:G30" si="1">SUM(B26:B29)</f>
        <v>100</v>
      </c>
      <c r="C30" s="79">
        <f t="shared" si="1"/>
        <v>100</v>
      </c>
      <c r="D30" s="79">
        <f t="shared" si="1"/>
        <v>99.999999999999986</v>
      </c>
      <c r="E30" s="79">
        <f t="shared" si="1"/>
        <v>100</v>
      </c>
      <c r="F30" s="79">
        <f t="shared" si="1"/>
        <v>100</v>
      </c>
      <c r="G30" s="80">
        <f t="shared" si="1"/>
        <v>100</v>
      </c>
      <c r="H30" s="196" t="s">
        <v>29</v>
      </c>
    </row>
    <row r="31" spans="1:8" ht="16.5" customHeight="1">
      <c r="A31" s="627" t="s">
        <v>242</v>
      </c>
      <c r="B31" s="627"/>
      <c r="C31" s="83"/>
      <c r="D31" s="83"/>
      <c r="E31" s="626" t="s">
        <v>354</v>
      </c>
      <c r="F31" s="626"/>
      <c r="G31" s="626"/>
      <c r="H31" s="626"/>
    </row>
    <row r="32" spans="1:8" ht="15.95" customHeight="1">
      <c r="A32" s="624" t="s">
        <v>374</v>
      </c>
      <c r="B32" s="624"/>
      <c r="C32" s="83"/>
      <c r="D32" s="83"/>
      <c r="E32" s="625" t="s">
        <v>355</v>
      </c>
      <c r="F32" s="625"/>
      <c r="G32" s="625"/>
      <c r="H32" s="625"/>
    </row>
  </sheetData>
  <mergeCells count="32">
    <mergeCell ref="D22:E22"/>
    <mergeCell ref="F22:G22"/>
    <mergeCell ref="A1:H1"/>
    <mergeCell ref="A2:H2"/>
    <mergeCell ref="A4:A8"/>
    <mergeCell ref="B4:C4"/>
    <mergeCell ref="F4:G4"/>
    <mergeCell ref="H4:H8"/>
    <mergeCell ref="D5:E5"/>
    <mergeCell ref="F5:G5"/>
    <mergeCell ref="D6:E6"/>
    <mergeCell ref="F6:G6"/>
    <mergeCell ref="A14:B14"/>
    <mergeCell ref="A15:B15"/>
    <mergeCell ref="B5:C5"/>
    <mergeCell ref="B6:C6"/>
    <mergeCell ref="B22:C22"/>
    <mergeCell ref="B23:C23"/>
    <mergeCell ref="A32:B32"/>
    <mergeCell ref="E32:H32"/>
    <mergeCell ref="E14:H14"/>
    <mergeCell ref="E15:H15"/>
    <mergeCell ref="A31:B31"/>
    <mergeCell ref="E31:H31"/>
    <mergeCell ref="D23:E23"/>
    <mergeCell ref="F23:G23"/>
    <mergeCell ref="A18:H18"/>
    <mergeCell ref="A19:H19"/>
    <mergeCell ref="A21:A25"/>
    <mergeCell ref="B21:C21"/>
    <mergeCell ref="F21:G21"/>
    <mergeCell ref="H21:H25"/>
  </mergeCells>
  <printOptions horizontalCentered="1"/>
  <pageMargins left="0.39370078740157483" right="0.39370078740157483" top="0.78740157480314965" bottom="0.59055118110236227" header="0.31496062992125984" footer="0.31496062992125984"/>
  <pageSetup paperSize="9" scale="94" firstPageNumber="47" orientation="landscape" r:id="rId1"/>
  <headerFooter>
    <oddHeader>&amp;L&amp;8PCBS: Rule of Law and Access to Justice survey, 2018
&amp;R&amp;K00+000ء&amp;8&amp;K01+000PCBS: مسح سيادة القانون والوصول إلى العدالة, 2018</oddHeader>
    <oddFooter>&amp;C&amp;P</oddFooter>
  </headerFooter>
  <colBreaks count="1" manualBreakCount="1">
    <brk id="8" max="1048575" man="1"/>
  </colBreaks>
</worksheet>
</file>

<file path=xl/worksheets/sheet6.xml><?xml version="1.0" encoding="utf-8"?>
<worksheet xmlns="http://schemas.openxmlformats.org/spreadsheetml/2006/main" xmlns:r="http://schemas.openxmlformats.org/officeDocument/2006/relationships">
  <sheetPr>
    <tabColor theme="7" tint="0.39997558519241921"/>
  </sheetPr>
  <dimension ref="A1:H32"/>
  <sheetViews>
    <sheetView rightToLeft="1" view="pageBreakPreview" zoomScale="90" zoomScaleNormal="100" zoomScaleSheetLayoutView="90" workbookViewId="0">
      <selection sqref="A1:N1"/>
    </sheetView>
  </sheetViews>
  <sheetFormatPr defaultRowHeight="15.95" customHeight="1"/>
  <cols>
    <col min="1" max="1" width="25.125" style="21" customWidth="1"/>
    <col min="2" max="2" width="10.5" style="21" customWidth="1"/>
    <col min="3" max="3" width="11.125" style="21" customWidth="1"/>
    <col min="4" max="4" width="10.875" style="21" customWidth="1"/>
    <col min="5" max="5" width="11.25" style="21" customWidth="1"/>
    <col min="6" max="6" width="10.875" style="21" customWidth="1"/>
    <col min="7" max="7" width="11.375" style="21" customWidth="1"/>
    <col min="8" max="8" width="30.75" style="21" customWidth="1"/>
    <col min="9" max="256" width="9" style="21"/>
    <col min="257" max="257" width="22.25" style="21" customWidth="1"/>
    <col min="258" max="258" width="10.375" style="21" customWidth="1"/>
    <col min="259" max="259" width="10.125" style="21" customWidth="1"/>
    <col min="260" max="260" width="8.625" style="21" customWidth="1"/>
    <col min="261" max="261" width="8.875" style="21" customWidth="1"/>
    <col min="262" max="263" width="9.125" style="21" customWidth="1"/>
    <col min="264" max="264" width="27.875" style="21" customWidth="1"/>
    <col min="265" max="512" width="9" style="21"/>
    <col min="513" max="513" width="22.25" style="21" customWidth="1"/>
    <col min="514" max="514" width="10.375" style="21" customWidth="1"/>
    <col min="515" max="515" width="10.125" style="21" customWidth="1"/>
    <col min="516" max="516" width="8.625" style="21" customWidth="1"/>
    <col min="517" max="517" width="8.875" style="21" customWidth="1"/>
    <col min="518" max="519" width="9.125" style="21" customWidth="1"/>
    <col min="520" max="520" width="27.875" style="21" customWidth="1"/>
    <col min="521" max="768" width="9" style="21"/>
    <col min="769" max="769" width="22.25" style="21" customWidth="1"/>
    <col min="770" max="770" width="10.375" style="21" customWidth="1"/>
    <col min="771" max="771" width="10.125" style="21" customWidth="1"/>
    <col min="772" max="772" width="8.625" style="21" customWidth="1"/>
    <col min="773" max="773" width="8.875" style="21" customWidth="1"/>
    <col min="774" max="775" width="9.125" style="21" customWidth="1"/>
    <col min="776" max="776" width="27.875" style="21" customWidth="1"/>
    <col min="777" max="1024" width="9" style="21"/>
    <col min="1025" max="1025" width="22.25" style="21" customWidth="1"/>
    <col min="1026" max="1026" width="10.375" style="21" customWidth="1"/>
    <col min="1027" max="1027" width="10.125" style="21" customWidth="1"/>
    <col min="1028" max="1028" width="8.625" style="21" customWidth="1"/>
    <col min="1029" max="1029" width="8.875" style="21" customWidth="1"/>
    <col min="1030" max="1031" width="9.125" style="21" customWidth="1"/>
    <col min="1032" max="1032" width="27.875" style="21" customWidth="1"/>
    <col min="1033" max="1280" width="9" style="21"/>
    <col min="1281" max="1281" width="22.25" style="21" customWidth="1"/>
    <col min="1282" max="1282" width="10.375" style="21" customWidth="1"/>
    <col min="1283" max="1283" width="10.125" style="21" customWidth="1"/>
    <col min="1284" max="1284" width="8.625" style="21" customWidth="1"/>
    <col min="1285" max="1285" width="8.875" style="21" customWidth="1"/>
    <col min="1286" max="1287" width="9.125" style="21" customWidth="1"/>
    <col min="1288" max="1288" width="27.875" style="21" customWidth="1"/>
    <col min="1289" max="1536" width="9" style="21"/>
    <col min="1537" max="1537" width="22.25" style="21" customWidth="1"/>
    <col min="1538" max="1538" width="10.375" style="21" customWidth="1"/>
    <col min="1539" max="1539" width="10.125" style="21" customWidth="1"/>
    <col min="1540" max="1540" width="8.625" style="21" customWidth="1"/>
    <col min="1541" max="1541" width="8.875" style="21" customWidth="1"/>
    <col min="1542" max="1543" width="9.125" style="21" customWidth="1"/>
    <col min="1544" max="1544" width="27.875" style="21" customWidth="1"/>
    <col min="1545" max="1792" width="9" style="21"/>
    <col min="1793" max="1793" width="22.25" style="21" customWidth="1"/>
    <col min="1794" max="1794" width="10.375" style="21" customWidth="1"/>
    <col min="1795" max="1795" width="10.125" style="21" customWidth="1"/>
    <col min="1796" max="1796" width="8.625" style="21" customWidth="1"/>
    <col min="1797" max="1797" width="8.875" style="21" customWidth="1"/>
    <col min="1798" max="1799" width="9.125" style="21" customWidth="1"/>
    <col min="1800" max="1800" width="27.875" style="21" customWidth="1"/>
    <col min="1801" max="2048" width="9" style="21"/>
    <col min="2049" max="2049" width="22.25" style="21" customWidth="1"/>
    <col min="2050" max="2050" width="10.375" style="21" customWidth="1"/>
    <col min="2051" max="2051" width="10.125" style="21" customWidth="1"/>
    <col min="2052" max="2052" width="8.625" style="21" customWidth="1"/>
    <col min="2053" max="2053" width="8.875" style="21" customWidth="1"/>
    <col min="2054" max="2055" width="9.125" style="21" customWidth="1"/>
    <col min="2056" max="2056" width="27.875" style="21" customWidth="1"/>
    <col min="2057" max="2304" width="9" style="21"/>
    <col min="2305" max="2305" width="22.25" style="21" customWidth="1"/>
    <col min="2306" max="2306" width="10.375" style="21" customWidth="1"/>
    <col min="2307" max="2307" width="10.125" style="21" customWidth="1"/>
    <col min="2308" max="2308" width="8.625" style="21" customWidth="1"/>
    <col min="2309" max="2309" width="8.875" style="21" customWidth="1"/>
    <col min="2310" max="2311" width="9.125" style="21" customWidth="1"/>
    <col min="2312" max="2312" width="27.875" style="21" customWidth="1"/>
    <col min="2313" max="2560" width="9" style="21"/>
    <col min="2561" max="2561" width="22.25" style="21" customWidth="1"/>
    <col min="2562" max="2562" width="10.375" style="21" customWidth="1"/>
    <col min="2563" max="2563" width="10.125" style="21" customWidth="1"/>
    <col min="2564" max="2564" width="8.625" style="21" customWidth="1"/>
    <col min="2565" max="2565" width="8.875" style="21" customWidth="1"/>
    <col min="2566" max="2567" width="9.125" style="21" customWidth="1"/>
    <col min="2568" max="2568" width="27.875" style="21" customWidth="1"/>
    <col min="2569" max="2816" width="9" style="21"/>
    <col min="2817" max="2817" width="22.25" style="21" customWidth="1"/>
    <col min="2818" max="2818" width="10.375" style="21" customWidth="1"/>
    <col min="2819" max="2819" width="10.125" style="21" customWidth="1"/>
    <col min="2820" max="2820" width="8.625" style="21" customWidth="1"/>
    <col min="2821" max="2821" width="8.875" style="21" customWidth="1"/>
    <col min="2822" max="2823" width="9.125" style="21" customWidth="1"/>
    <col min="2824" max="2824" width="27.875" style="21" customWidth="1"/>
    <col min="2825" max="3072" width="9" style="21"/>
    <col min="3073" max="3073" width="22.25" style="21" customWidth="1"/>
    <col min="3074" max="3074" width="10.375" style="21" customWidth="1"/>
    <col min="3075" max="3075" width="10.125" style="21" customWidth="1"/>
    <col min="3076" max="3076" width="8.625" style="21" customWidth="1"/>
    <col min="3077" max="3077" width="8.875" style="21" customWidth="1"/>
    <col min="3078" max="3079" width="9.125" style="21" customWidth="1"/>
    <col min="3080" max="3080" width="27.875" style="21" customWidth="1"/>
    <col min="3081" max="3328" width="9" style="21"/>
    <col min="3329" max="3329" width="22.25" style="21" customWidth="1"/>
    <col min="3330" max="3330" width="10.375" style="21" customWidth="1"/>
    <col min="3331" max="3331" width="10.125" style="21" customWidth="1"/>
    <col min="3332" max="3332" width="8.625" style="21" customWidth="1"/>
    <col min="3333" max="3333" width="8.875" style="21" customWidth="1"/>
    <col min="3334" max="3335" width="9.125" style="21" customWidth="1"/>
    <col min="3336" max="3336" width="27.875" style="21" customWidth="1"/>
    <col min="3337" max="3584" width="9" style="21"/>
    <col min="3585" max="3585" width="22.25" style="21" customWidth="1"/>
    <col min="3586" max="3586" width="10.375" style="21" customWidth="1"/>
    <col min="3587" max="3587" width="10.125" style="21" customWidth="1"/>
    <col min="3588" max="3588" width="8.625" style="21" customWidth="1"/>
    <col min="3589" max="3589" width="8.875" style="21" customWidth="1"/>
    <col min="3590" max="3591" width="9.125" style="21" customWidth="1"/>
    <col min="3592" max="3592" width="27.875" style="21" customWidth="1"/>
    <col min="3593" max="3840" width="9" style="21"/>
    <col min="3841" max="3841" width="22.25" style="21" customWidth="1"/>
    <col min="3842" max="3842" width="10.375" style="21" customWidth="1"/>
    <col min="3843" max="3843" width="10.125" style="21" customWidth="1"/>
    <col min="3844" max="3844" width="8.625" style="21" customWidth="1"/>
    <col min="3845" max="3845" width="8.875" style="21" customWidth="1"/>
    <col min="3846" max="3847" width="9.125" style="21" customWidth="1"/>
    <col min="3848" max="3848" width="27.875" style="21" customWidth="1"/>
    <col min="3849" max="4096" width="9" style="21"/>
    <col min="4097" max="4097" width="22.25" style="21" customWidth="1"/>
    <col min="4098" max="4098" width="10.375" style="21" customWidth="1"/>
    <col min="4099" max="4099" width="10.125" style="21" customWidth="1"/>
    <col min="4100" max="4100" width="8.625" style="21" customWidth="1"/>
    <col min="4101" max="4101" width="8.875" style="21" customWidth="1"/>
    <col min="4102" max="4103" width="9.125" style="21" customWidth="1"/>
    <col min="4104" max="4104" width="27.875" style="21" customWidth="1"/>
    <col min="4105" max="4352" width="9" style="21"/>
    <col min="4353" max="4353" width="22.25" style="21" customWidth="1"/>
    <col min="4354" max="4354" width="10.375" style="21" customWidth="1"/>
    <col min="4355" max="4355" width="10.125" style="21" customWidth="1"/>
    <col min="4356" max="4356" width="8.625" style="21" customWidth="1"/>
    <col min="4357" max="4357" width="8.875" style="21" customWidth="1"/>
    <col min="4358" max="4359" width="9.125" style="21" customWidth="1"/>
    <col min="4360" max="4360" width="27.875" style="21" customWidth="1"/>
    <col min="4361" max="4608" width="9" style="21"/>
    <col min="4609" max="4609" width="22.25" style="21" customWidth="1"/>
    <col min="4610" max="4610" width="10.375" style="21" customWidth="1"/>
    <col min="4611" max="4611" width="10.125" style="21" customWidth="1"/>
    <col min="4612" max="4612" width="8.625" style="21" customWidth="1"/>
    <col min="4613" max="4613" width="8.875" style="21" customWidth="1"/>
    <col min="4614" max="4615" width="9.125" style="21" customWidth="1"/>
    <col min="4616" max="4616" width="27.875" style="21" customWidth="1"/>
    <col min="4617" max="4864" width="9" style="21"/>
    <col min="4865" max="4865" width="22.25" style="21" customWidth="1"/>
    <col min="4866" max="4866" width="10.375" style="21" customWidth="1"/>
    <col min="4867" max="4867" width="10.125" style="21" customWidth="1"/>
    <col min="4868" max="4868" width="8.625" style="21" customWidth="1"/>
    <col min="4869" max="4869" width="8.875" style="21" customWidth="1"/>
    <col min="4870" max="4871" width="9.125" style="21" customWidth="1"/>
    <col min="4872" max="4872" width="27.875" style="21" customWidth="1"/>
    <col min="4873" max="5120" width="9" style="21"/>
    <col min="5121" max="5121" width="22.25" style="21" customWidth="1"/>
    <col min="5122" max="5122" width="10.375" style="21" customWidth="1"/>
    <col min="5123" max="5123" width="10.125" style="21" customWidth="1"/>
    <col min="5124" max="5124" width="8.625" style="21" customWidth="1"/>
    <col min="5125" max="5125" width="8.875" style="21" customWidth="1"/>
    <col min="5126" max="5127" width="9.125" style="21" customWidth="1"/>
    <col min="5128" max="5128" width="27.875" style="21" customWidth="1"/>
    <col min="5129" max="5376" width="9" style="21"/>
    <col min="5377" max="5377" width="22.25" style="21" customWidth="1"/>
    <col min="5378" max="5378" width="10.375" style="21" customWidth="1"/>
    <col min="5379" max="5379" width="10.125" style="21" customWidth="1"/>
    <col min="5380" max="5380" width="8.625" style="21" customWidth="1"/>
    <col min="5381" max="5381" width="8.875" style="21" customWidth="1"/>
    <col min="5382" max="5383" width="9.125" style="21" customWidth="1"/>
    <col min="5384" max="5384" width="27.875" style="21" customWidth="1"/>
    <col min="5385" max="5632" width="9" style="21"/>
    <col min="5633" max="5633" width="22.25" style="21" customWidth="1"/>
    <col min="5634" max="5634" width="10.375" style="21" customWidth="1"/>
    <col min="5635" max="5635" width="10.125" style="21" customWidth="1"/>
    <col min="5636" max="5636" width="8.625" style="21" customWidth="1"/>
    <col min="5637" max="5637" width="8.875" style="21" customWidth="1"/>
    <col min="5638" max="5639" width="9.125" style="21" customWidth="1"/>
    <col min="5640" max="5640" width="27.875" style="21" customWidth="1"/>
    <col min="5641" max="5888" width="9" style="21"/>
    <col min="5889" max="5889" width="22.25" style="21" customWidth="1"/>
    <col min="5890" max="5890" width="10.375" style="21" customWidth="1"/>
    <col min="5891" max="5891" width="10.125" style="21" customWidth="1"/>
    <col min="5892" max="5892" width="8.625" style="21" customWidth="1"/>
    <col min="5893" max="5893" width="8.875" style="21" customWidth="1"/>
    <col min="5894" max="5895" width="9.125" style="21" customWidth="1"/>
    <col min="5896" max="5896" width="27.875" style="21" customWidth="1"/>
    <col min="5897" max="6144" width="9" style="21"/>
    <col min="6145" max="6145" width="22.25" style="21" customWidth="1"/>
    <col min="6146" max="6146" width="10.375" style="21" customWidth="1"/>
    <col min="6147" max="6147" width="10.125" style="21" customWidth="1"/>
    <col min="6148" max="6148" width="8.625" style="21" customWidth="1"/>
    <col min="6149" max="6149" width="8.875" style="21" customWidth="1"/>
    <col min="6150" max="6151" width="9.125" style="21" customWidth="1"/>
    <col min="6152" max="6152" width="27.875" style="21" customWidth="1"/>
    <col min="6153" max="6400" width="9" style="21"/>
    <col min="6401" max="6401" width="22.25" style="21" customWidth="1"/>
    <col min="6402" max="6402" width="10.375" style="21" customWidth="1"/>
    <col min="6403" max="6403" width="10.125" style="21" customWidth="1"/>
    <col min="6404" max="6404" width="8.625" style="21" customWidth="1"/>
    <col min="6405" max="6405" width="8.875" style="21" customWidth="1"/>
    <col min="6406" max="6407" width="9.125" style="21" customWidth="1"/>
    <col min="6408" max="6408" width="27.875" style="21" customWidth="1"/>
    <col min="6409" max="6656" width="9" style="21"/>
    <col min="6657" max="6657" width="22.25" style="21" customWidth="1"/>
    <col min="6658" max="6658" width="10.375" style="21" customWidth="1"/>
    <col min="6659" max="6659" width="10.125" style="21" customWidth="1"/>
    <col min="6660" max="6660" width="8.625" style="21" customWidth="1"/>
    <col min="6661" max="6661" width="8.875" style="21" customWidth="1"/>
    <col min="6662" max="6663" width="9.125" style="21" customWidth="1"/>
    <col min="6664" max="6664" width="27.875" style="21" customWidth="1"/>
    <col min="6665" max="6912" width="9" style="21"/>
    <col min="6913" max="6913" width="22.25" style="21" customWidth="1"/>
    <col min="6914" max="6914" width="10.375" style="21" customWidth="1"/>
    <col min="6915" max="6915" width="10.125" style="21" customWidth="1"/>
    <col min="6916" max="6916" width="8.625" style="21" customWidth="1"/>
    <col min="6917" max="6917" width="8.875" style="21" customWidth="1"/>
    <col min="6918" max="6919" width="9.125" style="21" customWidth="1"/>
    <col min="6920" max="6920" width="27.875" style="21" customWidth="1"/>
    <col min="6921" max="7168" width="9" style="21"/>
    <col min="7169" max="7169" width="22.25" style="21" customWidth="1"/>
    <col min="7170" max="7170" width="10.375" style="21" customWidth="1"/>
    <col min="7171" max="7171" width="10.125" style="21" customWidth="1"/>
    <col min="7172" max="7172" width="8.625" style="21" customWidth="1"/>
    <col min="7173" max="7173" width="8.875" style="21" customWidth="1"/>
    <col min="7174" max="7175" width="9.125" style="21" customWidth="1"/>
    <col min="7176" max="7176" width="27.875" style="21" customWidth="1"/>
    <col min="7177" max="7424" width="9" style="21"/>
    <col min="7425" max="7425" width="22.25" style="21" customWidth="1"/>
    <col min="7426" max="7426" width="10.375" style="21" customWidth="1"/>
    <col min="7427" max="7427" width="10.125" style="21" customWidth="1"/>
    <col min="7428" max="7428" width="8.625" style="21" customWidth="1"/>
    <col min="7429" max="7429" width="8.875" style="21" customWidth="1"/>
    <col min="7430" max="7431" width="9.125" style="21" customWidth="1"/>
    <col min="7432" max="7432" width="27.875" style="21" customWidth="1"/>
    <col min="7433" max="7680" width="9" style="21"/>
    <col min="7681" max="7681" width="22.25" style="21" customWidth="1"/>
    <col min="7682" max="7682" width="10.375" style="21" customWidth="1"/>
    <col min="7683" max="7683" width="10.125" style="21" customWidth="1"/>
    <col min="7684" max="7684" width="8.625" style="21" customWidth="1"/>
    <col min="7685" max="7685" width="8.875" style="21" customWidth="1"/>
    <col min="7686" max="7687" width="9.125" style="21" customWidth="1"/>
    <col min="7688" max="7688" width="27.875" style="21" customWidth="1"/>
    <col min="7689" max="7936" width="9" style="21"/>
    <col min="7937" max="7937" width="22.25" style="21" customWidth="1"/>
    <col min="7938" max="7938" width="10.375" style="21" customWidth="1"/>
    <col min="7939" max="7939" width="10.125" style="21" customWidth="1"/>
    <col min="7940" max="7940" width="8.625" style="21" customWidth="1"/>
    <col min="7941" max="7941" width="8.875" style="21" customWidth="1"/>
    <col min="7942" max="7943" width="9.125" style="21" customWidth="1"/>
    <col min="7944" max="7944" width="27.875" style="21" customWidth="1"/>
    <col min="7945" max="8192" width="9" style="21"/>
    <col min="8193" max="8193" width="22.25" style="21" customWidth="1"/>
    <col min="8194" max="8194" width="10.375" style="21" customWidth="1"/>
    <col min="8195" max="8195" width="10.125" style="21" customWidth="1"/>
    <col min="8196" max="8196" width="8.625" style="21" customWidth="1"/>
    <col min="8197" max="8197" width="8.875" style="21" customWidth="1"/>
    <col min="8198" max="8199" width="9.125" style="21" customWidth="1"/>
    <col min="8200" max="8200" width="27.875" style="21" customWidth="1"/>
    <col min="8201" max="8448" width="9" style="21"/>
    <col min="8449" max="8449" width="22.25" style="21" customWidth="1"/>
    <col min="8450" max="8450" width="10.375" style="21" customWidth="1"/>
    <col min="8451" max="8451" width="10.125" style="21" customWidth="1"/>
    <col min="8452" max="8452" width="8.625" style="21" customWidth="1"/>
    <col min="8453" max="8453" width="8.875" style="21" customWidth="1"/>
    <col min="8454" max="8455" width="9.125" style="21" customWidth="1"/>
    <col min="8456" max="8456" width="27.875" style="21" customWidth="1"/>
    <col min="8457" max="8704" width="9" style="21"/>
    <col min="8705" max="8705" width="22.25" style="21" customWidth="1"/>
    <col min="8706" max="8706" width="10.375" style="21" customWidth="1"/>
    <col min="8707" max="8707" width="10.125" style="21" customWidth="1"/>
    <col min="8708" max="8708" width="8.625" style="21" customWidth="1"/>
    <col min="8709" max="8709" width="8.875" style="21" customWidth="1"/>
    <col min="8710" max="8711" width="9.125" style="21" customWidth="1"/>
    <col min="8712" max="8712" width="27.875" style="21" customWidth="1"/>
    <col min="8713" max="8960" width="9" style="21"/>
    <col min="8961" max="8961" width="22.25" style="21" customWidth="1"/>
    <col min="8962" max="8962" width="10.375" style="21" customWidth="1"/>
    <col min="8963" max="8963" width="10.125" style="21" customWidth="1"/>
    <col min="8964" max="8964" width="8.625" style="21" customWidth="1"/>
    <col min="8965" max="8965" width="8.875" style="21" customWidth="1"/>
    <col min="8966" max="8967" width="9.125" style="21" customWidth="1"/>
    <col min="8968" max="8968" width="27.875" style="21" customWidth="1"/>
    <col min="8969" max="9216" width="9" style="21"/>
    <col min="9217" max="9217" width="22.25" style="21" customWidth="1"/>
    <col min="9218" max="9218" width="10.375" style="21" customWidth="1"/>
    <col min="9219" max="9219" width="10.125" style="21" customWidth="1"/>
    <col min="9220" max="9220" width="8.625" style="21" customWidth="1"/>
    <col min="9221" max="9221" width="8.875" style="21" customWidth="1"/>
    <col min="9222" max="9223" width="9.125" style="21" customWidth="1"/>
    <col min="9224" max="9224" width="27.875" style="21" customWidth="1"/>
    <col min="9225" max="9472" width="9" style="21"/>
    <col min="9473" max="9473" width="22.25" style="21" customWidth="1"/>
    <col min="9474" max="9474" width="10.375" style="21" customWidth="1"/>
    <col min="9475" max="9475" width="10.125" style="21" customWidth="1"/>
    <col min="9476" max="9476" width="8.625" style="21" customWidth="1"/>
    <col min="9477" max="9477" width="8.875" style="21" customWidth="1"/>
    <col min="9478" max="9479" width="9.125" style="21" customWidth="1"/>
    <col min="9480" max="9480" width="27.875" style="21" customWidth="1"/>
    <col min="9481" max="9728" width="9" style="21"/>
    <col min="9729" max="9729" width="22.25" style="21" customWidth="1"/>
    <col min="9730" max="9730" width="10.375" style="21" customWidth="1"/>
    <col min="9731" max="9731" width="10.125" style="21" customWidth="1"/>
    <col min="9732" max="9732" width="8.625" style="21" customWidth="1"/>
    <col min="9733" max="9733" width="8.875" style="21" customWidth="1"/>
    <col min="9734" max="9735" width="9.125" style="21" customWidth="1"/>
    <col min="9736" max="9736" width="27.875" style="21" customWidth="1"/>
    <col min="9737" max="9984" width="9" style="21"/>
    <col min="9985" max="9985" width="22.25" style="21" customWidth="1"/>
    <col min="9986" max="9986" width="10.375" style="21" customWidth="1"/>
    <col min="9987" max="9987" width="10.125" style="21" customWidth="1"/>
    <col min="9988" max="9988" width="8.625" style="21" customWidth="1"/>
    <col min="9989" max="9989" width="8.875" style="21" customWidth="1"/>
    <col min="9990" max="9991" width="9.125" style="21" customWidth="1"/>
    <col min="9992" max="9992" width="27.875" style="21" customWidth="1"/>
    <col min="9993" max="10240" width="9" style="21"/>
    <col min="10241" max="10241" width="22.25" style="21" customWidth="1"/>
    <col min="10242" max="10242" width="10.375" style="21" customWidth="1"/>
    <col min="10243" max="10243" width="10.125" style="21" customWidth="1"/>
    <col min="10244" max="10244" width="8.625" style="21" customWidth="1"/>
    <col min="10245" max="10245" width="8.875" style="21" customWidth="1"/>
    <col min="10246" max="10247" width="9.125" style="21" customWidth="1"/>
    <col min="10248" max="10248" width="27.875" style="21" customWidth="1"/>
    <col min="10249" max="10496" width="9" style="21"/>
    <col min="10497" max="10497" width="22.25" style="21" customWidth="1"/>
    <col min="10498" max="10498" width="10.375" style="21" customWidth="1"/>
    <col min="10499" max="10499" width="10.125" style="21" customWidth="1"/>
    <col min="10500" max="10500" width="8.625" style="21" customWidth="1"/>
    <col min="10501" max="10501" width="8.875" style="21" customWidth="1"/>
    <col min="10502" max="10503" width="9.125" style="21" customWidth="1"/>
    <col min="10504" max="10504" width="27.875" style="21" customWidth="1"/>
    <col min="10505" max="10752" width="9" style="21"/>
    <col min="10753" max="10753" width="22.25" style="21" customWidth="1"/>
    <col min="10754" max="10754" width="10.375" style="21" customWidth="1"/>
    <col min="10755" max="10755" width="10.125" style="21" customWidth="1"/>
    <col min="10756" max="10756" width="8.625" style="21" customWidth="1"/>
    <col min="10757" max="10757" width="8.875" style="21" customWidth="1"/>
    <col min="10758" max="10759" width="9.125" style="21" customWidth="1"/>
    <col min="10760" max="10760" width="27.875" style="21" customWidth="1"/>
    <col min="10761" max="11008" width="9" style="21"/>
    <col min="11009" max="11009" width="22.25" style="21" customWidth="1"/>
    <col min="11010" max="11010" width="10.375" style="21" customWidth="1"/>
    <col min="11011" max="11011" width="10.125" style="21" customWidth="1"/>
    <col min="11012" max="11012" width="8.625" style="21" customWidth="1"/>
    <col min="11013" max="11013" width="8.875" style="21" customWidth="1"/>
    <col min="11014" max="11015" width="9.125" style="21" customWidth="1"/>
    <col min="11016" max="11016" width="27.875" style="21" customWidth="1"/>
    <col min="11017" max="11264" width="9" style="21"/>
    <col min="11265" max="11265" width="22.25" style="21" customWidth="1"/>
    <col min="11266" max="11266" width="10.375" style="21" customWidth="1"/>
    <col min="11267" max="11267" width="10.125" style="21" customWidth="1"/>
    <col min="11268" max="11268" width="8.625" style="21" customWidth="1"/>
    <col min="11269" max="11269" width="8.875" style="21" customWidth="1"/>
    <col min="11270" max="11271" width="9.125" style="21" customWidth="1"/>
    <col min="11272" max="11272" width="27.875" style="21" customWidth="1"/>
    <col min="11273" max="11520" width="9" style="21"/>
    <col min="11521" max="11521" width="22.25" style="21" customWidth="1"/>
    <col min="11522" max="11522" width="10.375" style="21" customWidth="1"/>
    <col min="11523" max="11523" width="10.125" style="21" customWidth="1"/>
    <col min="11524" max="11524" width="8.625" style="21" customWidth="1"/>
    <col min="11525" max="11525" width="8.875" style="21" customWidth="1"/>
    <col min="11526" max="11527" width="9.125" style="21" customWidth="1"/>
    <col min="11528" max="11528" width="27.875" style="21" customWidth="1"/>
    <col min="11529" max="11776" width="9" style="21"/>
    <col min="11777" max="11777" width="22.25" style="21" customWidth="1"/>
    <col min="11778" max="11778" width="10.375" style="21" customWidth="1"/>
    <col min="11779" max="11779" width="10.125" style="21" customWidth="1"/>
    <col min="11780" max="11780" width="8.625" style="21" customWidth="1"/>
    <col min="11781" max="11781" width="8.875" style="21" customWidth="1"/>
    <col min="11782" max="11783" width="9.125" style="21" customWidth="1"/>
    <col min="11784" max="11784" width="27.875" style="21" customWidth="1"/>
    <col min="11785" max="12032" width="9" style="21"/>
    <col min="12033" max="12033" width="22.25" style="21" customWidth="1"/>
    <col min="12034" max="12034" width="10.375" style="21" customWidth="1"/>
    <col min="12035" max="12035" width="10.125" style="21" customWidth="1"/>
    <col min="12036" max="12036" width="8.625" style="21" customWidth="1"/>
    <col min="12037" max="12037" width="8.875" style="21" customWidth="1"/>
    <col min="12038" max="12039" width="9.125" style="21" customWidth="1"/>
    <col min="12040" max="12040" width="27.875" style="21" customWidth="1"/>
    <col min="12041" max="12288" width="9" style="21"/>
    <col min="12289" max="12289" width="22.25" style="21" customWidth="1"/>
    <col min="12290" max="12290" width="10.375" style="21" customWidth="1"/>
    <col min="12291" max="12291" width="10.125" style="21" customWidth="1"/>
    <col min="12292" max="12292" width="8.625" style="21" customWidth="1"/>
    <col min="12293" max="12293" width="8.875" style="21" customWidth="1"/>
    <col min="12294" max="12295" width="9.125" style="21" customWidth="1"/>
    <col min="12296" max="12296" width="27.875" style="21" customWidth="1"/>
    <col min="12297" max="12544" width="9" style="21"/>
    <col min="12545" max="12545" width="22.25" style="21" customWidth="1"/>
    <col min="12546" max="12546" width="10.375" style="21" customWidth="1"/>
    <col min="12547" max="12547" width="10.125" style="21" customWidth="1"/>
    <col min="12548" max="12548" width="8.625" style="21" customWidth="1"/>
    <col min="12549" max="12549" width="8.875" style="21" customWidth="1"/>
    <col min="12550" max="12551" width="9.125" style="21" customWidth="1"/>
    <col min="12552" max="12552" width="27.875" style="21" customWidth="1"/>
    <col min="12553" max="12800" width="9" style="21"/>
    <col min="12801" max="12801" width="22.25" style="21" customWidth="1"/>
    <col min="12802" max="12802" width="10.375" style="21" customWidth="1"/>
    <col min="12803" max="12803" width="10.125" style="21" customWidth="1"/>
    <col min="12804" max="12804" width="8.625" style="21" customWidth="1"/>
    <col min="12805" max="12805" width="8.875" style="21" customWidth="1"/>
    <col min="12806" max="12807" width="9.125" style="21" customWidth="1"/>
    <col min="12808" max="12808" width="27.875" style="21" customWidth="1"/>
    <col min="12809" max="13056" width="9" style="21"/>
    <col min="13057" max="13057" width="22.25" style="21" customWidth="1"/>
    <col min="13058" max="13058" width="10.375" style="21" customWidth="1"/>
    <col min="13059" max="13059" width="10.125" style="21" customWidth="1"/>
    <col min="13060" max="13060" width="8.625" style="21" customWidth="1"/>
    <col min="13061" max="13061" width="8.875" style="21" customWidth="1"/>
    <col min="13062" max="13063" width="9.125" style="21" customWidth="1"/>
    <col min="13064" max="13064" width="27.875" style="21" customWidth="1"/>
    <col min="13065" max="13312" width="9" style="21"/>
    <col min="13313" max="13313" width="22.25" style="21" customWidth="1"/>
    <col min="13314" max="13314" width="10.375" style="21" customWidth="1"/>
    <col min="13315" max="13315" width="10.125" style="21" customWidth="1"/>
    <col min="13316" max="13316" width="8.625" style="21" customWidth="1"/>
    <col min="13317" max="13317" width="8.875" style="21" customWidth="1"/>
    <col min="13318" max="13319" width="9.125" style="21" customWidth="1"/>
    <col min="13320" max="13320" width="27.875" style="21" customWidth="1"/>
    <col min="13321" max="13568" width="9" style="21"/>
    <col min="13569" max="13569" width="22.25" style="21" customWidth="1"/>
    <col min="13570" max="13570" width="10.375" style="21" customWidth="1"/>
    <col min="13571" max="13571" width="10.125" style="21" customWidth="1"/>
    <col min="13572" max="13572" width="8.625" style="21" customWidth="1"/>
    <col min="13573" max="13573" width="8.875" style="21" customWidth="1"/>
    <col min="13574" max="13575" width="9.125" style="21" customWidth="1"/>
    <col min="13576" max="13576" width="27.875" style="21" customWidth="1"/>
    <col min="13577" max="13824" width="9" style="21"/>
    <col min="13825" max="13825" width="22.25" style="21" customWidth="1"/>
    <col min="13826" max="13826" width="10.375" style="21" customWidth="1"/>
    <col min="13827" max="13827" width="10.125" style="21" customWidth="1"/>
    <col min="13828" max="13828" width="8.625" style="21" customWidth="1"/>
    <col min="13829" max="13829" width="8.875" style="21" customWidth="1"/>
    <col min="13830" max="13831" width="9.125" style="21" customWidth="1"/>
    <col min="13832" max="13832" width="27.875" style="21" customWidth="1"/>
    <col min="13833" max="14080" width="9" style="21"/>
    <col min="14081" max="14081" width="22.25" style="21" customWidth="1"/>
    <col min="14082" max="14082" width="10.375" style="21" customWidth="1"/>
    <col min="14083" max="14083" width="10.125" style="21" customWidth="1"/>
    <col min="14084" max="14084" width="8.625" style="21" customWidth="1"/>
    <col min="14085" max="14085" width="8.875" style="21" customWidth="1"/>
    <col min="14086" max="14087" width="9.125" style="21" customWidth="1"/>
    <col min="14088" max="14088" width="27.875" style="21" customWidth="1"/>
    <col min="14089" max="14336" width="9" style="21"/>
    <col min="14337" max="14337" width="22.25" style="21" customWidth="1"/>
    <col min="14338" max="14338" width="10.375" style="21" customWidth="1"/>
    <col min="14339" max="14339" width="10.125" style="21" customWidth="1"/>
    <col min="14340" max="14340" width="8.625" style="21" customWidth="1"/>
    <col min="14341" max="14341" width="8.875" style="21" customWidth="1"/>
    <col min="14342" max="14343" width="9.125" style="21" customWidth="1"/>
    <col min="14344" max="14344" width="27.875" style="21" customWidth="1"/>
    <col min="14345" max="14592" width="9" style="21"/>
    <col min="14593" max="14593" width="22.25" style="21" customWidth="1"/>
    <col min="14594" max="14594" width="10.375" style="21" customWidth="1"/>
    <col min="14595" max="14595" width="10.125" style="21" customWidth="1"/>
    <col min="14596" max="14596" width="8.625" style="21" customWidth="1"/>
    <col min="14597" max="14597" width="8.875" style="21" customWidth="1"/>
    <col min="14598" max="14599" width="9.125" style="21" customWidth="1"/>
    <col min="14600" max="14600" width="27.875" style="21" customWidth="1"/>
    <col min="14601" max="14848" width="9" style="21"/>
    <col min="14849" max="14849" width="22.25" style="21" customWidth="1"/>
    <col min="14850" max="14850" width="10.375" style="21" customWidth="1"/>
    <col min="14851" max="14851" width="10.125" style="21" customWidth="1"/>
    <col min="14852" max="14852" width="8.625" style="21" customWidth="1"/>
    <col min="14853" max="14853" width="8.875" style="21" customWidth="1"/>
    <col min="14854" max="14855" width="9.125" style="21" customWidth="1"/>
    <col min="14856" max="14856" width="27.875" style="21" customWidth="1"/>
    <col min="14857" max="15104" width="9" style="21"/>
    <col min="15105" max="15105" width="22.25" style="21" customWidth="1"/>
    <col min="15106" max="15106" width="10.375" style="21" customWidth="1"/>
    <col min="15107" max="15107" width="10.125" style="21" customWidth="1"/>
    <col min="15108" max="15108" width="8.625" style="21" customWidth="1"/>
    <col min="15109" max="15109" width="8.875" style="21" customWidth="1"/>
    <col min="15110" max="15111" width="9.125" style="21" customWidth="1"/>
    <col min="15112" max="15112" width="27.875" style="21" customWidth="1"/>
    <col min="15113" max="15360" width="9" style="21"/>
    <col min="15361" max="15361" width="22.25" style="21" customWidth="1"/>
    <col min="15362" max="15362" width="10.375" style="21" customWidth="1"/>
    <col min="15363" max="15363" width="10.125" style="21" customWidth="1"/>
    <col min="15364" max="15364" width="8.625" style="21" customWidth="1"/>
    <col min="15365" max="15365" width="8.875" style="21" customWidth="1"/>
    <col min="15366" max="15367" width="9.125" style="21" customWidth="1"/>
    <col min="15368" max="15368" width="27.875" style="21" customWidth="1"/>
    <col min="15369" max="15616" width="9" style="21"/>
    <col min="15617" max="15617" width="22.25" style="21" customWidth="1"/>
    <col min="15618" max="15618" width="10.375" style="21" customWidth="1"/>
    <col min="15619" max="15619" width="10.125" style="21" customWidth="1"/>
    <col min="15620" max="15620" width="8.625" style="21" customWidth="1"/>
    <col min="15621" max="15621" width="8.875" style="21" customWidth="1"/>
    <col min="15622" max="15623" width="9.125" style="21" customWidth="1"/>
    <col min="15624" max="15624" width="27.875" style="21" customWidth="1"/>
    <col min="15625" max="15872" width="9" style="21"/>
    <col min="15873" max="15873" width="22.25" style="21" customWidth="1"/>
    <col min="15874" max="15874" width="10.375" style="21" customWidth="1"/>
    <col min="15875" max="15875" width="10.125" style="21" customWidth="1"/>
    <col min="15876" max="15876" width="8.625" style="21" customWidth="1"/>
    <col min="15877" max="15877" width="8.875" style="21" customWidth="1"/>
    <col min="15878" max="15879" width="9.125" style="21" customWidth="1"/>
    <col min="15880" max="15880" width="27.875" style="21" customWidth="1"/>
    <col min="15881" max="16128" width="9" style="21"/>
    <col min="16129" max="16129" width="22.25" style="21" customWidth="1"/>
    <col min="16130" max="16130" width="10.375" style="21" customWidth="1"/>
    <col min="16131" max="16131" width="10.125" style="21" customWidth="1"/>
    <col min="16132" max="16132" width="8.625" style="21" customWidth="1"/>
    <col min="16133" max="16133" width="8.875" style="21" customWidth="1"/>
    <col min="16134" max="16135" width="9.125" style="21" customWidth="1"/>
    <col min="16136" max="16136" width="27.875" style="21" customWidth="1"/>
    <col min="16137" max="16384" width="9" style="21"/>
  </cols>
  <sheetData>
    <row r="1" spans="1:8" s="81" customFormat="1" ht="20.100000000000001" customHeight="1">
      <c r="A1" s="640" t="s">
        <v>357</v>
      </c>
      <c r="B1" s="640"/>
      <c r="C1" s="640"/>
      <c r="D1" s="640"/>
      <c r="E1" s="640"/>
      <c r="F1" s="640"/>
      <c r="G1" s="640"/>
      <c r="H1" s="640"/>
    </row>
    <row r="2" spans="1:8" s="81" customFormat="1" ht="36.75" customHeight="1">
      <c r="A2" s="631" t="s">
        <v>484</v>
      </c>
      <c r="B2" s="631"/>
      <c r="C2" s="631"/>
      <c r="D2" s="631"/>
      <c r="E2" s="631"/>
      <c r="F2" s="631"/>
      <c r="G2" s="631"/>
      <c r="H2" s="631"/>
    </row>
    <row r="3" spans="1:8" ht="6" customHeight="1"/>
    <row r="4" spans="1:8" ht="16.5" customHeight="1">
      <c r="A4" s="632" t="s">
        <v>96</v>
      </c>
      <c r="B4" s="617" t="s">
        <v>350</v>
      </c>
      <c r="C4" s="618"/>
      <c r="D4" s="243"/>
      <c r="E4" s="2"/>
      <c r="F4" s="600" t="s">
        <v>351</v>
      </c>
      <c r="G4" s="601"/>
      <c r="H4" s="635" t="s">
        <v>237</v>
      </c>
    </row>
    <row r="5" spans="1:8" ht="16.5" customHeight="1">
      <c r="A5" s="633"/>
      <c r="B5" s="614" t="s">
        <v>0</v>
      </c>
      <c r="C5" s="616"/>
      <c r="D5" s="638" t="s">
        <v>2</v>
      </c>
      <c r="E5" s="639"/>
      <c r="F5" s="638" t="s">
        <v>3</v>
      </c>
      <c r="G5" s="639"/>
      <c r="H5" s="636"/>
    </row>
    <row r="6" spans="1:8" ht="16.5" customHeight="1">
      <c r="A6" s="633"/>
      <c r="B6" s="611" t="s">
        <v>1</v>
      </c>
      <c r="C6" s="613"/>
      <c r="D6" s="628" t="s">
        <v>4</v>
      </c>
      <c r="E6" s="629"/>
      <c r="F6" s="628" t="s">
        <v>5</v>
      </c>
      <c r="G6" s="629"/>
      <c r="H6" s="636"/>
    </row>
    <row r="7" spans="1:8" ht="16.5" customHeight="1">
      <c r="A7" s="633"/>
      <c r="B7" s="258" t="s">
        <v>447</v>
      </c>
      <c r="C7" s="258" t="s">
        <v>448</v>
      </c>
      <c r="D7" s="136" t="s">
        <v>447</v>
      </c>
      <c r="E7" s="136" t="s">
        <v>448</v>
      </c>
      <c r="F7" s="136" t="s">
        <v>447</v>
      </c>
      <c r="G7" s="136" t="s">
        <v>448</v>
      </c>
      <c r="H7" s="636"/>
    </row>
    <row r="8" spans="1:8" ht="16.5" customHeight="1">
      <c r="A8" s="634"/>
      <c r="B8" s="259" t="s">
        <v>445</v>
      </c>
      <c r="C8" s="259" t="s">
        <v>446</v>
      </c>
      <c r="D8" s="535" t="s">
        <v>445</v>
      </c>
      <c r="E8" s="535" t="s">
        <v>446</v>
      </c>
      <c r="F8" s="535" t="s">
        <v>445</v>
      </c>
      <c r="G8" s="535" t="s">
        <v>446</v>
      </c>
      <c r="H8" s="637"/>
    </row>
    <row r="9" spans="1:8" ht="16.5" customHeight="1">
      <c r="A9" s="190" t="s">
        <v>240</v>
      </c>
      <c r="B9" s="267">
        <v>13.2</v>
      </c>
      <c r="C9" s="268">
        <v>10.3</v>
      </c>
      <c r="D9" s="68">
        <v>10.9</v>
      </c>
      <c r="E9" s="68">
        <v>7.9</v>
      </c>
      <c r="F9" s="68">
        <v>15.7</v>
      </c>
      <c r="G9" s="69">
        <v>13.2</v>
      </c>
      <c r="H9" s="193" t="s">
        <v>241</v>
      </c>
    </row>
    <row r="10" spans="1:8" ht="16.5" customHeight="1">
      <c r="A10" s="191" t="s">
        <v>97</v>
      </c>
      <c r="B10" s="269">
        <f>ABS(100-SUM(B9:B9,B11:B12))</f>
        <v>4.5999999999999943</v>
      </c>
      <c r="C10" s="270">
        <f>ABS(100-SUM(C9:C9,C11:C12))</f>
        <v>5.4000000000000057</v>
      </c>
      <c r="D10" s="71">
        <f>ABS(100-SUM(D9:D9,D11:D12))</f>
        <v>5</v>
      </c>
      <c r="E10" s="71">
        <v>4.2</v>
      </c>
      <c r="F10" s="71">
        <v>4.5</v>
      </c>
      <c r="G10" s="72">
        <v>6.8</v>
      </c>
      <c r="H10" s="195" t="s">
        <v>259</v>
      </c>
    </row>
    <row r="11" spans="1:8" ht="16.5" customHeight="1">
      <c r="A11" s="190" t="s">
        <v>246</v>
      </c>
      <c r="B11" s="269">
        <v>81.2</v>
      </c>
      <c r="C11" s="270">
        <v>83.6</v>
      </c>
      <c r="D11" s="71">
        <v>82.3</v>
      </c>
      <c r="E11" s="71">
        <v>87.7</v>
      </c>
      <c r="F11" s="71">
        <v>79.8</v>
      </c>
      <c r="G11" s="72">
        <v>78.599999999999994</v>
      </c>
      <c r="H11" s="193" t="s">
        <v>244</v>
      </c>
    </row>
    <row r="12" spans="1:8" ht="16.5" customHeight="1">
      <c r="A12" s="191" t="s">
        <v>98</v>
      </c>
      <c r="B12" s="269">
        <v>1</v>
      </c>
      <c r="C12" s="270">
        <v>0.7</v>
      </c>
      <c r="D12" s="71">
        <v>1.8</v>
      </c>
      <c r="E12" s="71">
        <v>0.2</v>
      </c>
      <c r="F12" s="71">
        <v>0</v>
      </c>
      <c r="G12" s="72">
        <v>1.4</v>
      </c>
      <c r="H12" s="195" t="s">
        <v>99</v>
      </c>
    </row>
    <row r="13" spans="1:8" ht="16.5" customHeight="1">
      <c r="A13" s="192" t="s">
        <v>28</v>
      </c>
      <c r="B13" s="78">
        <f t="shared" ref="B13:G13" si="0">SUM(B9:B12)</f>
        <v>100</v>
      </c>
      <c r="C13" s="79">
        <f t="shared" si="0"/>
        <v>100</v>
      </c>
      <c r="D13" s="79">
        <f t="shared" si="0"/>
        <v>100</v>
      </c>
      <c r="E13" s="79">
        <f t="shared" si="0"/>
        <v>100.00000000000001</v>
      </c>
      <c r="F13" s="79">
        <f t="shared" si="0"/>
        <v>100</v>
      </c>
      <c r="G13" s="80">
        <f t="shared" si="0"/>
        <v>100</v>
      </c>
      <c r="H13" s="196" t="s">
        <v>29</v>
      </c>
    </row>
    <row r="14" spans="1:8" ht="16.5" customHeight="1">
      <c r="A14" s="627" t="s">
        <v>242</v>
      </c>
      <c r="B14" s="627"/>
      <c r="C14" s="83"/>
      <c r="D14" s="83"/>
      <c r="E14" s="626" t="s">
        <v>354</v>
      </c>
      <c r="F14" s="626"/>
      <c r="G14" s="626"/>
      <c r="H14" s="626"/>
    </row>
    <row r="15" spans="1:8" ht="16.5" customHeight="1">
      <c r="A15" s="624" t="s">
        <v>374</v>
      </c>
      <c r="B15" s="624"/>
      <c r="C15" s="83"/>
      <c r="D15" s="83"/>
      <c r="E15" s="625" t="s">
        <v>355</v>
      </c>
      <c r="F15" s="625"/>
      <c r="G15" s="625"/>
      <c r="H15" s="625"/>
    </row>
    <row r="16" spans="1:8" ht="12" customHeight="1"/>
    <row r="17" spans="1:8" ht="12" customHeight="1"/>
    <row r="18" spans="1:8" s="81" customFormat="1" ht="20.100000000000001" customHeight="1">
      <c r="A18" s="630" t="s">
        <v>358</v>
      </c>
      <c r="B18" s="630"/>
      <c r="C18" s="630"/>
      <c r="D18" s="630"/>
      <c r="E18" s="630"/>
      <c r="F18" s="630"/>
      <c r="G18" s="630"/>
      <c r="H18" s="630"/>
    </row>
    <row r="19" spans="1:8" s="81" customFormat="1" ht="36" customHeight="1">
      <c r="A19" s="631" t="s">
        <v>483</v>
      </c>
      <c r="B19" s="631"/>
      <c r="C19" s="631"/>
      <c r="D19" s="631"/>
      <c r="E19" s="631"/>
      <c r="F19" s="631"/>
      <c r="G19" s="631"/>
      <c r="H19" s="631"/>
    </row>
    <row r="20" spans="1:8" ht="6" customHeight="1"/>
    <row r="21" spans="1:8" ht="16.5" customHeight="1">
      <c r="A21" s="632" t="s">
        <v>96</v>
      </c>
      <c r="B21" s="617" t="s">
        <v>350</v>
      </c>
      <c r="C21" s="618"/>
      <c r="D21" s="243"/>
      <c r="E21" s="2"/>
      <c r="F21" s="600" t="s">
        <v>351</v>
      </c>
      <c r="G21" s="601"/>
      <c r="H21" s="635" t="s">
        <v>237</v>
      </c>
    </row>
    <row r="22" spans="1:8" ht="16.5" customHeight="1">
      <c r="A22" s="633"/>
      <c r="B22" s="614" t="s">
        <v>0</v>
      </c>
      <c r="C22" s="616"/>
      <c r="D22" s="638" t="s">
        <v>2</v>
      </c>
      <c r="E22" s="639"/>
      <c r="F22" s="638" t="s">
        <v>3</v>
      </c>
      <c r="G22" s="639"/>
      <c r="H22" s="636"/>
    </row>
    <row r="23" spans="1:8" ht="16.5" customHeight="1">
      <c r="A23" s="633"/>
      <c r="B23" s="611" t="s">
        <v>1</v>
      </c>
      <c r="C23" s="613"/>
      <c r="D23" s="628" t="s">
        <v>4</v>
      </c>
      <c r="E23" s="629"/>
      <c r="F23" s="628" t="s">
        <v>5</v>
      </c>
      <c r="G23" s="629"/>
      <c r="H23" s="636"/>
    </row>
    <row r="24" spans="1:8" ht="16.5" customHeight="1">
      <c r="A24" s="633"/>
      <c r="B24" s="258" t="s">
        <v>447</v>
      </c>
      <c r="C24" s="258" t="s">
        <v>448</v>
      </c>
      <c r="D24" s="136" t="s">
        <v>447</v>
      </c>
      <c r="E24" s="136" t="s">
        <v>507</v>
      </c>
      <c r="F24" s="136" t="s">
        <v>447</v>
      </c>
      <c r="G24" s="136" t="s">
        <v>448</v>
      </c>
      <c r="H24" s="636"/>
    </row>
    <row r="25" spans="1:8" ht="16.5" customHeight="1">
      <c r="A25" s="634"/>
      <c r="B25" s="259" t="s">
        <v>445</v>
      </c>
      <c r="C25" s="259" t="s">
        <v>446</v>
      </c>
      <c r="D25" s="535" t="s">
        <v>445</v>
      </c>
      <c r="E25" s="550" t="s">
        <v>508</v>
      </c>
      <c r="F25" s="535" t="s">
        <v>445</v>
      </c>
      <c r="G25" s="535" t="s">
        <v>446</v>
      </c>
      <c r="H25" s="637"/>
    </row>
    <row r="26" spans="1:8" ht="16.5" customHeight="1">
      <c r="A26" s="190" t="s">
        <v>509</v>
      </c>
      <c r="B26" s="267">
        <v>19</v>
      </c>
      <c r="C26" s="268">
        <v>18.399999999999999</v>
      </c>
      <c r="D26" s="68">
        <v>13.2</v>
      </c>
      <c r="E26" s="68">
        <v>35.200000000000003</v>
      </c>
      <c r="F26" s="68">
        <v>23.200000000000003</v>
      </c>
      <c r="G26" s="69">
        <v>6.9</v>
      </c>
      <c r="H26" s="193" t="s">
        <v>511</v>
      </c>
    </row>
    <row r="27" spans="1:8" ht="16.5" customHeight="1">
      <c r="A27" s="191" t="s">
        <v>97</v>
      </c>
      <c r="B27" s="269">
        <v>8.8000000000000007</v>
      </c>
      <c r="C27" s="270">
        <f>ABS(100-SUM(C26:C26,C28:C28))</f>
        <v>6.4000000000000057</v>
      </c>
      <c r="D27" s="71">
        <v>6</v>
      </c>
      <c r="E27" s="71">
        <v>10.5</v>
      </c>
      <c r="F27" s="71">
        <f>ABS(100-SUM(F26:F26,F28:F28))</f>
        <v>10.599999999999994</v>
      </c>
      <c r="G27" s="72">
        <f>ABS(100-SUM(G26:G26,G28:G28))</f>
        <v>3.5999999999999943</v>
      </c>
      <c r="H27" s="195" t="s">
        <v>259</v>
      </c>
    </row>
    <row r="28" spans="1:8" ht="16.5" customHeight="1">
      <c r="A28" s="190" t="s">
        <v>510</v>
      </c>
      <c r="B28" s="269">
        <v>72.2</v>
      </c>
      <c r="C28" s="270">
        <v>75.2</v>
      </c>
      <c r="D28" s="71">
        <v>80.800000000000011</v>
      </c>
      <c r="E28" s="71">
        <v>54.3</v>
      </c>
      <c r="F28" s="71">
        <v>66.2</v>
      </c>
      <c r="G28" s="72">
        <v>89.5</v>
      </c>
      <c r="H28" s="193" t="s">
        <v>512</v>
      </c>
    </row>
    <row r="29" spans="1:8" ht="16.5" customHeight="1">
      <c r="A29" s="192" t="s">
        <v>28</v>
      </c>
      <c r="B29" s="78">
        <f t="shared" ref="B29:G29" si="1">SUM(B26:B28)</f>
        <v>100</v>
      </c>
      <c r="C29" s="79">
        <f t="shared" si="1"/>
        <v>100</v>
      </c>
      <c r="D29" s="79">
        <f t="shared" si="1"/>
        <v>100.00000000000001</v>
      </c>
      <c r="E29" s="79">
        <f t="shared" si="1"/>
        <v>100</v>
      </c>
      <c r="F29" s="79">
        <f t="shared" si="1"/>
        <v>100</v>
      </c>
      <c r="G29" s="80">
        <f t="shared" si="1"/>
        <v>100</v>
      </c>
      <c r="H29" s="196" t="s">
        <v>29</v>
      </c>
    </row>
    <row r="30" spans="1:8" ht="16.5" customHeight="1">
      <c r="A30" s="627" t="s">
        <v>500</v>
      </c>
      <c r="B30" s="627"/>
      <c r="C30" s="143"/>
      <c r="D30" s="143"/>
      <c r="E30" s="143"/>
      <c r="F30" s="143"/>
      <c r="G30" s="143"/>
      <c r="H30" s="181" t="s">
        <v>501</v>
      </c>
    </row>
    <row r="31" spans="1:8" ht="16.5" customHeight="1">
      <c r="A31" s="624" t="s">
        <v>515</v>
      </c>
      <c r="B31" s="624"/>
      <c r="C31" s="83"/>
      <c r="D31" s="83"/>
      <c r="E31" s="625" t="s">
        <v>513</v>
      </c>
      <c r="F31" s="625"/>
      <c r="G31" s="625"/>
      <c r="H31" s="625"/>
    </row>
    <row r="32" spans="1:8" ht="16.5" customHeight="1">
      <c r="A32" s="624" t="s">
        <v>516</v>
      </c>
      <c r="B32" s="624"/>
      <c r="C32" s="83"/>
      <c r="D32" s="83"/>
      <c r="E32" s="625" t="s">
        <v>514</v>
      </c>
      <c r="F32" s="625"/>
      <c r="G32" s="625"/>
      <c r="H32" s="625"/>
    </row>
  </sheetData>
  <mergeCells count="33">
    <mergeCell ref="A14:B14"/>
    <mergeCell ref="A18:H18"/>
    <mergeCell ref="A1:H1"/>
    <mergeCell ref="A2:H2"/>
    <mergeCell ref="A4:A8"/>
    <mergeCell ref="B4:C4"/>
    <mergeCell ref="F4:G4"/>
    <mergeCell ref="H4:H8"/>
    <mergeCell ref="D5:E5"/>
    <mergeCell ref="F5:G5"/>
    <mergeCell ref="D6:E6"/>
    <mergeCell ref="F6:G6"/>
    <mergeCell ref="E14:H14"/>
    <mergeCell ref="B5:C5"/>
    <mergeCell ref="B6:C6"/>
    <mergeCell ref="A15:B15"/>
    <mergeCell ref="A19:H19"/>
    <mergeCell ref="B22:C22"/>
    <mergeCell ref="B23:C23"/>
    <mergeCell ref="E15:H15"/>
    <mergeCell ref="D22:E22"/>
    <mergeCell ref="F22:G22"/>
    <mergeCell ref="D23:E23"/>
    <mergeCell ref="F23:G23"/>
    <mergeCell ref="A32:B32"/>
    <mergeCell ref="E32:H32"/>
    <mergeCell ref="A31:B31"/>
    <mergeCell ref="E31:H31"/>
    <mergeCell ref="A21:A25"/>
    <mergeCell ref="B21:C21"/>
    <mergeCell ref="F21:G21"/>
    <mergeCell ref="H21:H25"/>
    <mergeCell ref="A30:B30"/>
  </mergeCells>
  <printOptions horizontalCentered="1"/>
  <pageMargins left="0.39370078740157483" right="0.39370078740157483" top="0.78740157480314965" bottom="0.59055118110236215" header="0.39370078740157483" footer="0.39370078740157483"/>
  <pageSetup paperSize="9" scale="94" firstPageNumber="47" orientation="landscape" r:id="rId1"/>
  <headerFooter>
    <oddHeader>&amp;L&amp;8PCBS: Rule of Law and Access to Justice survey, 2018
&amp;R&amp;K00+000ء&amp;8&amp;K01+000PCBS: مسح سيادة القانون والوصول إلى العدالة, 2018</oddHeader>
    <oddFooter>&amp;C&amp;P</oddFooter>
  </headerFooter>
  <colBreaks count="1" manualBreakCount="1">
    <brk id="8" max="1048575" man="1"/>
  </colBreaks>
</worksheet>
</file>

<file path=xl/worksheets/sheet7.xml><?xml version="1.0" encoding="utf-8"?>
<worksheet xmlns="http://schemas.openxmlformats.org/spreadsheetml/2006/main" xmlns:r="http://schemas.openxmlformats.org/officeDocument/2006/relationships">
  <sheetPr>
    <tabColor theme="7" tint="0.39997558519241921"/>
  </sheetPr>
  <dimension ref="A1:J49"/>
  <sheetViews>
    <sheetView rightToLeft="1" view="pageBreakPreview" zoomScaleNormal="100" zoomScaleSheetLayoutView="100" workbookViewId="0">
      <selection activeCell="J24" sqref="J24"/>
    </sheetView>
  </sheetViews>
  <sheetFormatPr defaultRowHeight="14.1" customHeight="1"/>
  <cols>
    <col min="1" max="1" width="18.875" style="9" customWidth="1"/>
    <col min="2" max="7" width="7.125" style="8" customWidth="1"/>
    <col min="8" max="8" width="26.75" style="8" customWidth="1"/>
    <col min="9" max="256" width="9" style="8"/>
    <col min="257" max="257" width="22.25" style="8" customWidth="1"/>
    <col min="258" max="258" width="10.375" style="8" customWidth="1"/>
    <col min="259" max="259" width="10.125" style="8" customWidth="1"/>
    <col min="260" max="260" width="8.625" style="8" customWidth="1"/>
    <col min="261" max="261" width="8.875" style="8" customWidth="1"/>
    <col min="262" max="263" width="9.125" style="8" customWidth="1"/>
    <col min="264" max="264" width="27.875" style="8" customWidth="1"/>
    <col min="265" max="512" width="9" style="8"/>
    <col min="513" max="513" width="22.25" style="8" customWidth="1"/>
    <col min="514" max="514" width="10.375" style="8" customWidth="1"/>
    <col min="515" max="515" width="10.125" style="8" customWidth="1"/>
    <col min="516" max="516" width="8.625" style="8" customWidth="1"/>
    <col min="517" max="517" width="8.875" style="8" customWidth="1"/>
    <col min="518" max="519" width="9.125" style="8" customWidth="1"/>
    <col min="520" max="520" width="27.875" style="8" customWidth="1"/>
    <col min="521" max="768" width="9" style="8"/>
    <col min="769" max="769" width="22.25" style="8" customWidth="1"/>
    <col min="770" max="770" width="10.375" style="8" customWidth="1"/>
    <col min="771" max="771" width="10.125" style="8" customWidth="1"/>
    <col min="772" max="772" width="8.625" style="8" customWidth="1"/>
    <col min="773" max="773" width="8.875" style="8" customWidth="1"/>
    <col min="774" max="775" width="9.125" style="8" customWidth="1"/>
    <col min="776" max="776" width="27.875" style="8" customWidth="1"/>
    <col min="777" max="1024" width="9" style="8"/>
    <col min="1025" max="1025" width="22.25" style="8" customWidth="1"/>
    <col min="1026" max="1026" width="10.375" style="8" customWidth="1"/>
    <col min="1027" max="1027" width="10.125" style="8" customWidth="1"/>
    <col min="1028" max="1028" width="8.625" style="8" customWidth="1"/>
    <col min="1029" max="1029" width="8.875" style="8" customWidth="1"/>
    <col min="1030" max="1031" width="9.125" style="8" customWidth="1"/>
    <col min="1032" max="1032" width="27.875" style="8" customWidth="1"/>
    <col min="1033" max="1280" width="9" style="8"/>
    <col min="1281" max="1281" width="22.25" style="8" customWidth="1"/>
    <col min="1282" max="1282" width="10.375" style="8" customWidth="1"/>
    <col min="1283" max="1283" width="10.125" style="8" customWidth="1"/>
    <col min="1284" max="1284" width="8.625" style="8" customWidth="1"/>
    <col min="1285" max="1285" width="8.875" style="8" customWidth="1"/>
    <col min="1286" max="1287" width="9.125" style="8" customWidth="1"/>
    <col min="1288" max="1288" width="27.875" style="8" customWidth="1"/>
    <col min="1289" max="1536" width="9" style="8"/>
    <col min="1537" max="1537" width="22.25" style="8" customWidth="1"/>
    <col min="1538" max="1538" width="10.375" style="8" customWidth="1"/>
    <col min="1539" max="1539" width="10.125" style="8" customWidth="1"/>
    <col min="1540" max="1540" width="8.625" style="8" customWidth="1"/>
    <col min="1541" max="1541" width="8.875" style="8" customWidth="1"/>
    <col min="1542" max="1543" width="9.125" style="8" customWidth="1"/>
    <col min="1544" max="1544" width="27.875" style="8" customWidth="1"/>
    <col min="1545" max="1792" width="9" style="8"/>
    <col min="1793" max="1793" width="22.25" style="8" customWidth="1"/>
    <col min="1794" max="1794" width="10.375" style="8" customWidth="1"/>
    <col min="1795" max="1795" width="10.125" style="8" customWidth="1"/>
    <col min="1796" max="1796" width="8.625" style="8" customWidth="1"/>
    <col min="1797" max="1797" width="8.875" style="8" customWidth="1"/>
    <col min="1798" max="1799" width="9.125" style="8" customWidth="1"/>
    <col min="1800" max="1800" width="27.875" style="8" customWidth="1"/>
    <col min="1801" max="2048" width="9" style="8"/>
    <col min="2049" max="2049" width="22.25" style="8" customWidth="1"/>
    <col min="2050" max="2050" width="10.375" style="8" customWidth="1"/>
    <col min="2051" max="2051" width="10.125" style="8" customWidth="1"/>
    <col min="2052" max="2052" width="8.625" style="8" customWidth="1"/>
    <col min="2053" max="2053" width="8.875" style="8" customWidth="1"/>
    <col min="2054" max="2055" width="9.125" style="8" customWidth="1"/>
    <col min="2056" max="2056" width="27.875" style="8" customWidth="1"/>
    <col min="2057" max="2304" width="9" style="8"/>
    <col min="2305" max="2305" width="22.25" style="8" customWidth="1"/>
    <col min="2306" max="2306" width="10.375" style="8" customWidth="1"/>
    <col min="2307" max="2307" width="10.125" style="8" customWidth="1"/>
    <col min="2308" max="2308" width="8.625" style="8" customWidth="1"/>
    <col min="2309" max="2309" width="8.875" style="8" customWidth="1"/>
    <col min="2310" max="2311" width="9.125" style="8" customWidth="1"/>
    <col min="2312" max="2312" width="27.875" style="8" customWidth="1"/>
    <col min="2313" max="2560" width="9" style="8"/>
    <col min="2561" max="2561" width="22.25" style="8" customWidth="1"/>
    <col min="2562" max="2562" width="10.375" style="8" customWidth="1"/>
    <col min="2563" max="2563" width="10.125" style="8" customWidth="1"/>
    <col min="2564" max="2564" width="8.625" style="8" customWidth="1"/>
    <col min="2565" max="2565" width="8.875" style="8" customWidth="1"/>
    <col min="2566" max="2567" width="9.125" style="8" customWidth="1"/>
    <col min="2568" max="2568" width="27.875" style="8" customWidth="1"/>
    <col min="2569" max="2816" width="9" style="8"/>
    <col min="2817" max="2817" width="22.25" style="8" customWidth="1"/>
    <col min="2818" max="2818" width="10.375" style="8" customWidth="1"/>
    <col min="2819" max="2819" width="10.125" style="8" customWidth="1"/>
    <col min="2820" max="2820" width="8.625" style="8" customWidth="1"/>
    <col min="2821" max="2821" width="8.875" style="8" customWidth="1"/>
    <col min="2822" max="2823" width="9.125" style="8" customWidth="1"/>
    <col min="2824" max="2824" width="27.875" style="8" customWidth="1"/>
    <col min="2825" max="3072" width="9" style="8"/>
    <col min="3073" max="3073" width="22.25" style="8" customWidth="1"/>
    <col min="3074" max="3074" width="10.375" style="8" customWidth="1"/>
    <col min="3075" max="3075" width="10.125" style="8" customWidth="1"/>
    <col min="3076" max="3076" width="8.625" style="8" customWidth="1"/>
    <col min="3077" max="3077" width="8.875" style="8" customWidth="1"/>
    <col min="3078" max="3079" width="9.125" style="8" customWidth="1"/>
    <col min="3080" max="3080" width="27.875" style="8" customWidth="1"/>
    <col min="3081" max="3328" width="9" style="8"/>
    <col min="3329" max="3329" width="22.25" style="8" customWidth="1"/>
    <col min="3330" max="3330" width="10.375" style="8" customWidth="1"/>
    <col min="3331" max="3331" width="10.125" style="8" customWidth="1"/>
    <col min="3332" max="3332" width="8.625" style="8" customWidth="1"/>
    <col min="3333" max="3333" width="8.875" style="8" customWidth="1"/>
    <col min="3334" max="3335" width="9.125" style="8" customWidth="1"/>
    <col min="3336" max="3336" width="27.875" style="8" customWidth="1"/>
    <col min="3337" max="3584" width="9" style="8"/>
    <col min="3585" max="3585" width="22.25" style="8" customWidth="1"/>
    <col min="3586" max="3586" width="10.375" style="8" customWidth="1"/>
    <col min="3587" max="3587" width="10.125" style="8" customWidth="1"/>
    <col min="3588" max="3588" width="8.625" style="8" customWidth="1"/>
    <col min="3589" max="3589" width="8.875" style="8" customWidth="1"/>
    <col min="3590" max="3591" width="9.125" style="8" customWidth="1"/>
    <col min="3592" max="3592" width="27.875" style="8" customWidth="1"/>
    <col min="3593" max="3840" width="9" style="8"/>
    <col min="3841" max="3841" width="22.25" style="8" customWidth="1"/>
    <col min="3842" max="3842" width="10.375" style="8" customWidth="1"/>
    <col min="3843" max="3843" width="10.125" style="8" customWidth="1"/>
    <col min="3844" max="3844" width="8.625" style="8" customWidth="1"/>
    <col min="3845" max="3845" width="8.875" style="8" customWidth="1"/>
    <col min="3846" max="3847" width="9.125" style="8" customWidth="1"/>
    <col min="3848" max="3848" width="27.875" style="8" customWidth="1"/>
    <col min="3849" max="4096" width="9" style="8"/>
    <col min="4097" max="4097" width="22.25" style="8" customWidth="1"/>
    <col min="4098" max="4098" width="10.375" style="8" customWidth="1"/>
    <col min="4099" max="4099" width="10.125" style="8" customWidth="1"/>
    <col min="4100" max="4100" width="8.625" style="8" customWidth="1"/>
    <col min="4101" max="4101" width="8.875" style="8" customWidth="1"/>
    <col min="4102" max="4103" width="9.125" style="8" customWidth="1"/>
    <col min="4104" max="4104" width="27.875" style="8" customWidth="1"/>
    <col min="4105" max="4352" width="9" style="8"/>
    <col min="4353" max="4353" width="22.25" style="8" customWidth="1"/>
    <col min="4354" max="4354" width="10.375" style="8" customWidth="1"/>
    <col min="4355" max="4355" width="10.125" style="8" customWidth="1"/>
    <col min="4356" max="4356" width="8.625" style="8" customWidth="1"/>
    <col min="4357" max="4357" width="8.875" style="8" customWidth="1"/>
    <col min="4358" max="4359" width="9.125" style="8" customWidth="1"/>
    <col min="4360" max="4360" width="27.875" style="8" customWidth="1"/>
    <col min="4361" max="4608" width="9" style="8"/>
    <col min="4609" max="4609" width="22.25" style="8" customWidth="1"/>
    <col min="4610" max="4610" width="10.375" style="8" customWidth="1"/>
    <col min="4611" max="4611" width="10.125" style="8" customWidth="1"/>
    <col min="4612" max="4612" width="8.625" style="8" customWidth="1"/>
    <col min="4613" max="4613" width="8.875" style="8" customWidth="1"/>
    <col min="4614" max="4615" width="9.125" style="8" customWidth="1"/>
    <col min="4616" max="4616" width="27.875" style="8" customWidth="1"/>
    <col min="4617" max="4864" width="9" style="8"/>
    <col min="4865" max="4865" width="22.25" style="8" customWidth="1"/>
    <col min="4866" max="4866" width="10.375" style="8" customWidth="1"/>
    <col min="4867" max="4867" width="10.125" style="8" customWidth="1"/>
    <col min="4868" max="4868" width="8.625" style="8" customWidth="1"/>
    <col min="4869" max="4869" width="8.875" style="8" customWidth="1"/>
    <col min="4870" max="4871" width="9.125" style="8" customWidth="1"/>
    <col min="4872" max="4872" width="27.875" style="8" customWidth="1"/>
    <col min="4873" max="5120" width="9" style="8"/>
    <col min="5121" max="5121" width="22.25" style="8" customWidth="1"/>
    <col min="5122" max="5122" width="10.375" style="8" customWidth="1"/>
    <col min="5123" max="5123" width="10.125" style="8" customWidth="1"/>
    <col min="5124" max="5124" width="8.625" style="8" customWidth="1"/>
    <col min="5125" max="5125" width="8.875" style="8" customWidth="1"/>
    <col min="5126" max="5127" width="9.125" style="8" customWidth="1"/>
    <col min="5128" max="5128" width="27.875" style="8" customWidth="1"/>
    <col min="5129" max="5376" width="9" style="8"/>
    <col min="5377" max="5377" width="22.25" style="8" customWidth="1"/>
    <col min="5378" max="5378" width="10.375" style="8" customWidth="1"/>
    <col min="5379" max="5379" width="10.125" style="8" customWidth="1"/>
    <col min="5380" max="5380" width="8.625" style="8" customWidth="1"/>
    <col min="5381" max="5381" width="8.875" style="8" customWidth="1"/>
    <col min="5382" max="5383" width="9.125" style="8" customWidth="1"/>
    <col min="5384" max="5384" width="27.875" style="8" customWidth="1"/>
    <col min="5385" max="5632" width="9" style="8"/>
    <col min="5633" max="5633" width="22.25" style="8" customWidth="1"/>
    <col min="5634" max="5634" width="10.375" style="8" customWidth="1"/>
    <col min="5635" max="5635" width="10.125" style="8" customWidth="1"/>
    <col min="5636" max="5636" width="8.625" style="8" customWidth="1"/>
    <col min="5637" max="5637" width="8.875" style="8" customWidth="1"/>
    <col min="5638" max="5639" width="9.125" style="8" customWidth="1"/>
    <col min="5640" max="5640" width="27.875" style="8" customWidth="1"/>
    <col min="5641" max="5888" width="9" style="8"/>
    <col min="5889" max="5889" width="22.25" style="8" customWidth="1"/>
    <col min="5890" max="5890" width="10.375" style="8" customWidth="1"/>
    <col min="5891" max="5891" width="10.125" style="8" customWidth="1"/>
    <col min="5892" max="5892" width="8.625" style="8" customWidth="1"/>
    <col min="5893" max="5893" width="8.875" style="8" customWidth="1"/>
    <col min="5894" max="5895" width="9.125" style="8" customWidth="1"/>
    <col min="5896" max="5896" width="27.875" style="8" customWidth="1"/>
    <col min="5897" max="6144" width="9" style="8"/>
    <col min="6145" max="6145" width="22.25" style="8" customWidth="1"/>
    <col min="6146" max="6146" width="10.375" style="8" customWidth="1"/>
    <col min="6147" max="6147" width="10.125" style="8" customWidth="1"/>
    <col min="6148" max="6148" width="8.625" style="8" customWidth="1"/>
    <col min="6149" max="6149" width="8.875" style="8" customWidth="1"/>
    <col min="6150" max="6151" width="9.125" style="8" customWidth="1"/>
    <col min="6152" max="6152" width="27.875" style="8" customWidth="1"/>
    <col min="6153" max="6400" width="9" style="8"/>
    <col min="6401" max="6401" width="22.25" style="8" customWidth="1"/>
    <col min="6402" max="6402" width="10.375" style="8" customWidth="1"/>
    <col min="6403" max="6403" width="10.125" style="8" customWidth="1"/>
    <col min="6404" max="6404" width="8.625" style="8" customWidth="1"/>
    <col min="6405" max="6405" width="8.875" style="8" customWidth="1"/>
    <col min="6406" max="6407" width="9.125" style="8" customWidth="1"/>
    <col min="6408" max="6408" width="27.875" style="8" customWidth="1"/>
    <col min="6409" max="6656" width="9" style="8"/>
    <col min="6657" max="6657" width="22.25" style="8" customWidth="1"/>
    <col min="6658" max="6658" width="10.375" style="8" customWidth="1"/>
    <col min="6659" max="6659" width="10.125" style="8" customWidth="1"/>
    <col min="6660" max="6660" width="8.625" style="8" customWidth="1"/>
    <col min="6661" max="6661" width="8.875" style="8" customWidth="1"/>
    <col min="6662" max="6663" width="9.125" style="8" customWidth="1"/>
    <col min="6664" max="6664" width="27.875" style="8" customWidth="1"/>
    <col min="6665" max="6912" width="9" style="8"/>
    <col min="6913" max="6913" width="22.25" style="8" customWidth="1"/>
    <col min="6914" max="6914" width="10.375" style="8" customWidth="1"/>
    <col min="6915" max="6915" width="10.125" style="8" customWidth="1"/>
    <col min="6916" max="6916" width="8.625" style="8" customWidth="1"/>
    <col min="6917" max="6917" width="8.875" style="8" customWidth="1"/>
    <col min="6918" max="6919" width="9.125" style="8" customWidth="1"/>
    <col min="6920" max="6920" width="27.875" style="8" customWidth="1"/>
    <col min="6921" max="7168" width="9" style="8"/>
    <col min="7169" max="7169" width="22.25" style="8" customWidth="1"/>
    <col min="7170" max="7170" width="10.375" style="8" customWidth="1"/>
    <col min="7171" max="7171" width="10.125" style="8" customWidth="1"/>
    <col min="7172" max="7172" width="8.625" style="8" customWidth="1"/>
    <col min="7173" max="7173" width="8.875" style="8" customWidth="1"/>
    <col min="7174" max="7175" width="9.125" style="8" customWidth="1"/>
    <col min="7176" max="7176" width="27.875" style="8" customWidth="1"/>
    <col min="7177" max="7424" width="9" style="8"/>
    <col min="7425" max="7425" width="22.25" style="8" customWidth="1"/>
    <col min="7426" max="7426" width="10.375" style="8" customWidth="1"/>
    <col min="7427" max="7427" width="10.125" style="8" customWidth="1"/>
    <col min="7428" max="7428" width="8.625" style="8" customWidth="1"/>
    <col min="7429" max="7429" width="8.875" style="8" customWidth="1"/>
    <col min="7430" max="7431" width="9.125" style="8" customWidth="1"/>
    <col min="7432" max="7432" width="27.875" style="8" customWidth="1"/>
    <col min="7433" max="7680" width="9" style="8"/>
    <col min="7681" max="7681" width="22.25" style="8" customWidth="1"/>
    <col min="7682" max="7682" width="10.375" style="8" customWidth="1"/>
    <col min="7683" max="7683" width="10.125" style="8" customWidth="1"/>
    <col min="7684" max="7684" width="8.625" style="8" customWidth="1"/>
    <col min="7685" max="7685" width="8.875" style="8" customWidth="1"/>
    <col min="7686" max="7687" width="9.125" style="8" customWidth="1"/>
    <col min="7688" max="7688" width="27.875" style="8" customWidth="1"/>
    <col min="7689" max="7936" width="9" style="8"/>
    <col min="7937" max="7937" width="22.25" style="8" customWidth="1"/>
    <col min="7938" max="7938" width="10.375" style="8" customWidth="1"/>
    <col min="7939" max="7939" width="10.125" style="8" customWidth="1"/>
    <col min="7940" max="7940" width="8.625" style="8" customWidth="1"/>
    <col min="7941" max="7941" width="8.875" style="8" customWidth="1"/>
    <col min="7942" max="7943" width="9.125" style="8" customWidth="1"/>
    <col min="7944" max="7944" width="27.875" style="8" customWidth="1"/>
    <col min="7945" max="8192" width="9" style="8"/>
    <col min="8193" max="8193" width="22.25" style="8" customWidth="1"/>
    <col min="8194" max="8194" width="10.375" style="8" customWidth="1"/>
    <col min="8195" max="8195" width="10.125" style="8" customWidth="1"/>
    <col min="8196" max="8196" width="8.625" style="8" customWidth="1"/>
    <col min="8197" max="8197" width="8.875" style="8" customWidth="1"/>
    <col min="8198" max="8199" width="9.125" style="8" customWidth="1"/>
    <col min="8200" max="8200" width="27.875" style="8" customWidth="1"/>
    <col min="8201" max="8448" width="9" style="8"/>
    <col min="8449" max="8449" width="22.25" style="8" customWidth="1"/>
    <col min="8450" max="8450" width="10.375" style="8" customWidth="1"/>
    <col min="8451" max="8451" width="10.125" style="8" customWidth="1"/>
    <col min="8452" max="8452" width="8.625" style="8" customWidth="1"/>
    <col min="8453" max="8453" width="8.875" style="8" customWidth="1"/>
    <col min="8454" max="8455" width="9.125" style="8" customWidth="1"/>
    <col min="8456" max="8456" width="27.875" style="8" customWidth="1"/>
    <col min="8457" max="8704" width="9" style="8"/>
    <col min="8705" max="8705" width="22.25" style="8" customWidth="1"/>
    <col min="8706" max="8706" width="10.375" style="8" customWidth="1"/>
    <col min="8707" max="8707" width="10.125" style="8" customWidth="1"/>
    <col min="8708" max="8708" width="8.625" style="8" customWidth="1"/>
    <col min="8709" max="8709" width="8.875" style="8" customWidth="1"/>
    <col min="8710" max="8711" width="9.125" style="8" customWidth="1"/>
    <col min="8712" max="8712" width="27.875" style="8" customWidth="1"/>
    <col min="8713" max="8960" width="9" style="8"/>
    <col min="8961" max="8961" width="22.25" style="8" customWidth="1"/>
    <col min="8962" max="8962" width="10.375" style="8" customWidth="1"/>
    <col min="8963" max="8963" width="10.125" style="8" customWidth="1"/>
    <col min="8964" max="8964" width="8.625" style="8" customWidth="1"/>
    <col min="8965" max="8965" width="8.875" style="8" customWidth="1"/>
    <col min="8966" max="8967" width="9.125" style="8" customWidth="1"/>
    <col min="8968" max="8968" width="27.875" style="8" customWidth="1"/>
    <col min="8969" max="9216" width="9" style="8"/>
    <col min="9217" max="9217" width="22.25" style="8" customWidth="1"/>
    <col min="9218" max="9218" width="10.375" style="8" customWidth="1"/>
    <col min="9219" max="9219" width="10.125" style="8" customWidth="1"/>
    <col min="9220" max="9220" width="8.625" style="8" customWidth="1"/>
    <col min="9221" max="9221" width="8.875" style="8" customWidth="1"/>
    <col min="9222" max="9223" width="9.125" style="8" customWidth="1"/>
    <col min="9224" max="9224" width="27.875" style="8" customWidth="1"/>
    <col min="9225" max="9472" width="9" style="8"/>
    <col min="9473" max="9473" width="22.25" style="8" customWidth="1"/>
    <col min="9474" max="9474" width="10.375" style="8" customWidth="1"/>
    <col min="9475" max="9475" width="10.125" style="8" customWidth="1"/>
    <col min="9476" max="9476" width="8.625" style="8" customWidth="1"/>
    <col min="9477" max="9477" width="8.875" style="8" customWidth="1"/>
    <col min="9478" max="9479" width="9.125" style="8" customWidth="1"/>
    <col min="9480" max="9480" width="27.875" style="8" customWidth="1"/>
    <col min="9481" max="9728" width="9" style="8"/>
    <col min="9729" max="9729" width="22.25" style="8" customWidth="1"/>
    <col min="9730" max="9730" width="10.375" style="8" customWidth="1"/>
    <col min="9731" max="9731" width="10.125" style="8" customWidth="1"/>
    <col min="9732" max="9732" width="8.625" style="8" customWidth="1"/>
    <col min="9733" max="9733" width="8.875" style="8" customWidth="1"/>
    <col min="9734" max="9735" width="9.125" style="8" customWidth="1"/>
    <col min="9736" max="9736" width="27.875" style="8" customWidth="1"/>
    <col min="9737" max="9984" width="9" style="8"/>
    <col min="9985" max="9985" width="22.25" style="8" customWidth="1"/>
    <col min="9986" max="9986" width="10.375" style="8" customWidth="1"/>
    <col min="9987" max="9987" width="10.125" style="8" customWidth="1"/>
    <col min="9988" max="9988" width="8.625" style="8" customWidth="1"/>
    <col min="9989" max="9989" width="8.875" style="8" customWidth="1"/>
    <col min="9990" max="9991" width="9.125" style="8" customWidth="1"/>
    <col min="9992" max="9992" width="27.875" style="8" customWidth="1"/>
    <col min="9993" max="10240" width="9" style="8"/>
    <col min="10241" max="10241" width="22.25" style="8" customWidth="1"/>
    <col min="10242" max="10242" width="10.375" style="8" customWidth="1"/>
    <col min="10243" max="10243" width="10.125" style="8" customWidth="1"/>
    <col min="10244" max="10244" width="8.625" style="8" customWidth="1"/>
    <col min="10245" max="10245" width="8.875" style="8" customWidth="1"/>
    <col min="10246" max="10247" width="9.125" style="8" customWidth="1"/>
    <col min="10248" max="10248" width="27.875" style="8" customWidth="1"/>
    <col min="10249" max="10496" width="9" style="8"/>
    <col min="10497" max="10497" width="22.25" style="8" customWidth="1"/>
    <col min="10498" max="10498" width="10.375" style="8" customWidth="1"/>
    <col min="10499" max="10499" width="10.125" style="8" customWidth="1"/>
    <col min="10500" max="10500" width="8.625" style="8" customWidth="1"/>
    <col min="10501" max="10501" width="8.875" style="8" customWidth="1"/>
    <col min="10502" max="10503" width="9.125" style="8" customWidth="1"/>
    <col min="10504" max="10504" width="27.875" style="8" customWidth="1"/>
    <col min="10505" max="10752" width="9" style="8"/>
    <col min="10753" max="10753" width="22.25" style="8" customWidth="1"/>
    <col min="10754" max="10754" width="10.375" style="8" customWidth="1"/>
    <col min="10755" max="10755" width="10.125" style="8" customWidth="1"/>
    <col min="10756" max="10756" width="8.625" style="8" customWidth="1"/>
    <col min="10757" max="10757" width="8.875" style="8" customWidth="1"/>
    <col min="10758" max="10759" width="9.125" style="8" customWidth="1"/>
    <col min="10760" max="10760" width="27.875" style="8" customWidth="1"/>
    <col min="10761" max="11008" width="9" style="8"/>
    <col min="11009" max="11009" width="22.25" style="8" customWidth="1"/>
    <col min="11010" max="11010" width="10.375" style="8" customWidth="1"/>
    <col min="11011" max="11011" width="10.125" style="8" customWidth="1"/>
    <col min="11012" max="11012" width="8.625" style="8" customWidth="1"/>
    <col min="11013" max="11013" width="8.875" style="8" customWidth="1"/>
    <col min="11014" max="11015" width="9.125" style="8" customWidth="1"/>
    <col min="11016" max="11016" width="27.875" style="8" customWidth="1"/>
    <col min="11017" max="11264" width="9" style="8"/>
    <col min="11265" max="11265" width="22.25" style="8" customWidth="1"/>
    <col min="11266" max="11266" width="10.375" style="8" customWidth="1"/>
    <col min="11267" max="11267" width="10.125" style="8" customWidth="1"/>
    <col min="11268" max="11268" width="8.625" style="8" customWidth="1"/>
    <col min="11269" max="11269" width="8.875" style="8" customWidth="1"/>
    <col min="11270" max="11271" width="9.125" style="8" customWidth="1"/>
    <col min="11272" max="11272" width="27.875" style="8" customWidth="1"/>
    <col min="11273" max="11520" width="9" style="8"/>
    <col min="11521" max="11521" width="22.25" style="8" customWidth="1"/>
    <col min="11522" max="11522" width="10.375" style="8" customWidth="1"/>
    <col min="11523" max="11523" width="10.125" style="8" customWidth="1"/>
    <col min="11524" max="11524" width="8.625" style="8" customWidth="1"/>
    <col min="11525" max="11525" width="8.875" style="8" customWidth="1"/>
    <col min="11526" max="11527" width="9.125" style="8" customWidth="1"/>
    <col min="11528" max="11528" width="27.875" style="8" customWidth="1"/>
    <col min="11529" max="11776" width="9" style="8"/>
    <col min="11777" max="11777" width="22.25" style="8" customWidth="1"/>
    <col min="11778" max="11778" width="10.375" style="8" customWidth="1"/>
    <col min="11779" max="11779" width="10.125" style="8" customWidth="1"/>
    <col min="11780" max="11780" width="8.625" style="8" customWidth="1"/>
    <col min="11781" max="11781" width="8.875" style="8" customWidth="1"/>
    <col min="11782" max="11783" width="9.125" style="8" customWidth="1"/>
    <col min="11784" max="11784" width="27.875" style="8" customWidth="1"/>
    <col min="11785" max="12032" width="9" style="8"/>
    <col min="12033" max="12033" width="22.25" style="8" customWidth="1"/>
    <col min="12034" max="12034" width="10.375" style="8" customWidth="1"/>
    <col min="12035" max="12035" width="10.125" style="8" customWidth="1"/>
    <col min="12036" max="12036" width="8.625" style="8" customWidth="1"/>
    <col min="12037" max="12037" width="8.875" style="8" customWidth="1"/>
    <col min="12038" max="12039" width="9.125" style="8" customWidth="1"/>
    <col min="12040" max="12040" width="27.875" style="8" customWidth="1"/>
    <col min="12041" max="12288" width="9" style="8"/>
    <col min="12289" max="12289" width="22.25" style="8" customWidth="1"/>
    <col min="12290" max="12290" width="10.375" style="8" customWidth="1"/>
    <col min="12291" max="12291" width="10.125" style="8" customWidth="1"/>
    <col min="12292" max="12292" width="8.625" style="8" customWidth="1"/>
    <col min="12293" max="12293" width="8.875" style="8" customWidth="1"/>
    <col min="12294" max="12295" width="9.125" style="8" customWidth="1"/>
    <col min="12296" max="12296" width="27.875" style="8" customWidth="1"/>
    <col min="12297" max="12544" width="9" style="8"/>
    <col min="12545" max="12545" width="22.25" style="8" customWidth="1"/>
    <col min="12546" max="12546" width="10.375" style="8" customWidth="1"/>
    <col min="12547" max="12547" width="10.125" style="8" customWidth="1"/>
    <col min="12548" max="12548" width="8.625" style="8" customWidth="1"/>
    <col min="12549" max="12549" width="8.875" style="8" customWidth="1"/>
    <col min="12550" max="12551" width="9.125" style="8" customWidth="1"/>
    <col min="12552" max="12552" width="27.875" style="8" customWidth="1"/>
    <col min="12553" max="12800" width="9" style="8"/>
    <col min="12801" max="12801" width="22.25" style="8" customWidth="1"/>
    <col min="12802" max="12802" width="10.375" style="8" customWidth="1"/>
    <col min="12803" max="12803" width="10.125" style="8" customWidth="1"/>
    <col min="12804" max="12804" width="8.625" style="8" customWidth="1"/>
    <col min="12805" max="12805" width="8.875" style="8" customWidth="1"/>
    <col min="12806" max="12807" width="9.125" style="8" customWidth="1"/>
    <col min="12808" max="12808" width="27.875" style="8" customWidth="1"/>
    <col min="12809" max="13056" width="9" style="8"/>
    <col min="13057" max="13057" width="22.25" style="8" customWidth="1"/>
    <col min="13058" max="13058" width="10.375" style="8" customWidth="1"/>
    <col min="13059" max="13059" width="10.125" style="8" customWidth="1"/>
    <col min="13060" max="13060" width="8.625" style="8" customWidth="1"/>
    <col min="13061" max="13061" width="8.875" style="8" customWidth="1"/>
    <col min="13062" max="13063" width="9.125" style="8" customWidth="1"/>
    <col min="13064" max="13064" width="27.875" style="8" customWidth="1"/>
    <col min="13065" max="13312" width="9" style="8"/>
    <col min="13313" max="13313" width="22.25" style="8" customWidth="1"/>
    <col min="13314" max="13314" width="10.375" style="8" customWidth="1"/>
    <col min="13315" max="13315" width="10.125" style="8" customWidth="1"/>
    <col min="13316" max="13316" width="8.625" style="8" customWidth="1"/>
    <col min="13317" max="13317" width="8.875" style="8" customWidth="1"/>
    <col min="13318" max="13319" width="9.125" style="8" customWidth="1"/>
    <col min="13320" max="13320" width="27.875" style="8" customWidth="1"/>
    <col min="13321" max="13568" width="9" style="8"/>
    <col min="13569" max="13569" width="22.25" style="8" customWidth="1"/>
    <col min="13570" max="13570" width="10.375" style="8" customWidth="1"/>
    <col min="13571" max="13571" width="10.125" style="8" customWidth="1"/>
    <col min="13572" max="13572" width="8.625" style="8" customWidth="1"/>
    <col min="13573" max="13573" width="8.875" style="8" customWidth="1"/>
    <col min="13574" max="13575" width="9.125" style="8" customWidth="1"/>
    <col min="13576" max="13576" width="27.875" style="8" customWidth="1"/>
    <col min="13577" max="13824" width="9" style="8"/>
    <col min="13825" max="13825" width="22.25" style="8" customWidth="1"/>
    <col min="13826" max="13826" width="10.375" style="8" customWidth="1"/>
    <col min="13827" max="13827" width="10.125" style="8" customWidth="1"/>
    <col min="13828" max="13828" width="8.625" style="8" customWidth="1"/>
    <col min="13829" max="13829" width="8.875" style="8" customWidth="1"/>
    <col min="13830" max="13831" width="9.125" style="8" customWidth="1"/>
    <col min="13832" max="13832" width="27.875" style="8" customWidth="1"/>
    <col min="13833" max="14080" width="9" style="8"/>
    <col min="14081" max="14081" width="22.25" style="8" customWidth="1"/>
    <col min="14082" max="14082" width="10.375" style="8" customWidth="1"/>
    <col min="14083" max="14083" width="10.125" style="8" customWidth="1"/>
    <col min="14084" max="14084" width="8.625" style="8" customWidth="1"/>
    <col min="14085" max="14085" width="8.875" style="8" customWidth="1"/>
    <col min="14086" max="14087" width="9.125" style="8" customWidth="1"/>
    <col min="14088" max="14088" width="27.875" style="8" customWidth="1"/>
    <col min="14089" max="14336" width="9" style="8"/>
    <col min="14337" max="14337" width="22.25" style="8" customWidth="1"/>
    <col min="14338" max="14338" width="10.375" style="8" customWidth="1"/>
    <col min="14339" max="14339" width="10.125" style="8" customWidth="1"/>
    <col min="14340" max="14340" width="8.625" style="8" customWidth="1"/>
    <col min="14341" max="14341" width="8.875" style="8" customWidth="1"/>
    <col min="14342" max="14343" width="9.125" style="8" customWidth="1"/>
    <col min="14344" max="14344" width="27.875" style="8" customWidth="1"/>
    <col min="14345" max="14592" width="9" style="8"/>
    <col min="14593" max="14593" width="22.25" style="8" customWidth="1"/>
    <col min="14594" max="14594" width="10.375" style="8" customWidth="1"/>
    <col min="14595" max="14595" width="10.125" style="8" customWidth="1"/>
    <col min="14596" max="14596" width="8.625" style="8" customWidth="1"/>
    <col min="14597" max="14597" width="8.875" style="8" customWidth="1"/>
    <col min="14598" max="14599" width="9.125" style="8" customWidth="1"/>
    <col min="14600" max="14600" width="27.875" style="8" customWidth="1"/>
    <col min="14601" max="14848" width="9" style="8"/>
    <col min="14849" max="14849" width="22.25" style="8" customWidth="1"/>
    <col min="14850" max="14850" width="10.375" style="8" customWidth="1"/>
    <col min="14851" max="14851" width="10.125" style="8" customWidth="1"/>
    <col min="14852" max="14852" width="8.625" style="8" customWidth="1"/>
    <col min="14853" max="14853" width="8.875" style="8" customWidth="1"/>
    <col min="14854" max="14855" width="9.125" style="8" customWidth="1"/>
    <col min="14856" max="14856" width="27.875" style="8" customWidth="1"/>
    <col min="14857" max="15104" width="9" style="8"/>
    <col min="15105" max="15105" width="22.25" style="8" customWidth="1"/>
    <col min="15106" max="15106" width="10.375" style="8" customWidth="1"/>
    <col min="15107" max="15107" width="10.125" style="8" customWidth="1"/>
    <col min="15108" max="15108" width="8.625" style="8" customWidth="1"/>
    <col min="15109" max="15109" width="8.875" style="8" customWidth="1"/>
    <col min="15110" max="15111" width="9.125" style="8" customWidth="1"/>
    <col min="15112" max="15112" width="27.875" style="8" customWidth="1"/>
    <col min="15113" max="15360" width="9" style="8"/>
    <col min="15361" max="15361" width="22.25" style="8" customWidth="1"/>
    <col min="15362" max="15362" width="10.375" style="8" customWidth="1"/>
    <col min="15363" max="15363" width="10.125" style="8" customWidth="1"/>
    <col min="15364" max="15364" width="8.625" style="8" customWidth="1"/>
    <col min="15365" max="15365" width="8.875" style="8" customWidth="1"/>
    <col min="15366" max="15367" width="9.125" style="8" customWidth="1"/>
    <col min="15368" max="15368" width="27.875" style="8" customWidth="1"/>
    <col min="15369" max="15616" width="9" style="8"/>
    <col min="15617" max="15617" width="22.25" style="8" customWidth="1"/>
    <col min="15618" max="15618" width="10.375" style="8" customWidth="1"/>
    <col min="15619" max="15619" width="10.125" style="8" customWidth="1"/>
    <col min="15620" max="15620" width="8.625" style="8" customWidth="1"/>
    <col min="15621" max="15621" width="8.875" style="8" customWidth="1"/>
    <col min="15622" max="15623" width="9.125" style="8" customWidth="1"/>
    <col min="15624" max="15624" width="27.875" style="8" customWidth="1"/>
    <col min="15625" max="15872" width="9" style="8"/>
    <col min="15873" max="15873" width="22.25" style="8" customWidth="1"/>
    <col min="15874" max="15874" width="10.375" style="8" customWidth="1"/>
    <col min="15875" max="15875" width="10.125" style="8" customWidth="1"/>
    <col min="15876" max="15876" width="8.625" style="8" customWidth="1"/>
    <col min="15877" max="15877" width="8.875" style="8" customWidth="1"/>
    <col min="15878" max="15879" width="9.125" style="8" customWidth="1"/>
    <col min="15880" max="15880" width="27.875" style="8" customWidth="1"/>
    <col min="15881" max="16128" width="9" style="8"/>
    <col min="16129" max="16129" width="22.25" style="8" customWidth="1"/>
    <col min="16130" max="16130" width="10.375" style="8" customWidth="1"/>
    <col min="16131" max="16131" width="10.125" style="8" customWidth="1"/>
    <col min="16132" max="16132" width="8.625" style="8" customWidth="1"/>
    <col min="16133" max="16133" width="8.875" style="8" customWidth="1"/>
    <col min="16134" max="16135" width="9.125" style="8" customWidth="1"/>
    <col min="16136" max="16136" width="27.875" style="8" customWidth="1"/>
    <col min="16137" max="16384" width="9" style="8"/>
  </cols>
  <sheetData>
    <row r="1" spans="1:10" ht="33" customHeight="1">
      <c r="A1" s="641" t="s">
        <v>428</v>
      </c>
      <c r="B1" s="642"/>
      <c r="C1" s="642"/>
      <c r="D1" s="642"/>
      <c r="E1" s="642"/>
      <c r="F1" s="642"/>
      <c r="G1" s="642"/>
      <c r="H1" s="642"/>
      <c r="I1" s="7"/>
      <c r="J1" s="7"/>
    </row>
    <row r="2" spans="1:10" ht="45.75" customHeight="1">
      <c r="A2" s="643" t="s">
        <v>486</v>
      </c>
      <c r="B2" s="643"/>
      <c r="C2" s="643"/>
      <c r="D2" s="643"/>
      <c r="E2" s="643"/>
      <c r="F2" s="643"/>
      <c r="G2" s="643"/>
      <c r="H2" s="643"/>
      <c r="I2" s="7"/>
      <c r="J2" s="7"/>
    </row>
    <row r="3" spans="1:10" ht="6" customHeight="1"/>
    <row r="4" spans="1:10" ht="16.5" customHeight="1">
      <c r="A4" s="644" t="s">
        <v>253</v>
      </c>
      <c r="B4" s="617" t="s">
        <v>350</v>
      </c>
      <c r="C4" s="618"/>
      <c r="D4" s="243"/>
      <c r="E4" s="2"/>
      <c r="F4" s="600" t="s">
        <v>351</v>
      </c>
      <c r="G4" s="601"/>
      <c r="H4" s="645" t="s">
        <v>254</v>
      </c>
    </row>
    <row r="5" spans="1:10" ht="16.5" customHeight="1">
      <c r="A5" s="633"/>
      <c r="B5" s="648" t="s">
        <v>0</v>
      </c>
      <c r="C5" s="649"/>
      <c r="D5" s="638" t="s">
        <v>2</v>
      </c>
      <c r="E5" s="639"/>
      <c r="F5" s="638" t="s">
        <v>3</v>
      </c>
      <c r="G5" s="639"/>
      <c r="H5" s="646"/>
    </row>
    <row r="6" spans="1:10" ht="16.5" customHeight="1">
      <c r="A6" s="633"/>
      <c r="B6" s="611" t="s">
        <v>1</v>
      </c>
      <c r="C6" s="613"/>
      <c r="D6" s="628" t="s">
        <v>4</v>
      </c>
      <c r="E6" s="629"/>
      <c r="F6" s="628" t="s">
        <v>5</v>
      </c>
      <c r="G6" s="629"/>
      <c r="H6" s="646"/>
    </row>
    <row r="7" spans="1:10" ht="16.5" customHeight="1">
      <c r="A7" s="633"/>
      <c r="B7" s="258" t="s">
        <v>447</v>
      </c>
      <c r="C7" s="258" t="s">
        <v>448</v>
      </c>
      <c r="D7" s="136" t="s">
        <v>447</v>
      </c>
      <c r="E7" s="136" t="s">
        <v>448</v>
      </c>
      <c r="F7" s="136" t="s">
        <v>447</v>
      </c>
      <c r="G7" s="136" t="s">
        <v>448</v>
      </c>
      <c r="H7" s="646"/>
    </row>
    <row r="8" spans="1:10" ht="16.5" customHeight="1">
      <c r="A8" s="634"/>
      <c r="B8" s="259" t="s">
        <v>445</v>
      </c>
      <c r="C8" s="259" t="s">
        <v>446</v>
      </c>
      <c r="D8" s="535" t="s">
        <v>445</v>
      </c>
      <c r="E8" s="535" t="s">
        <v>446</v>
      </c>
      <c r="F8" s="535" t="s">
        <v>445</v>
      </c>
      <c r="G8" s="535" t="s">
        <v>446</v>
      </c>
      <c r="H8" s="647"/>
    </row>
    <row r="9" spans="1:10" ht="16.5" customHeight="1">
      <c r="A9" s="242" t="s">
        <v>6</v>
      </c>
      <c r="B9" s="271"/>
      <c r="C9" s="260"/>
      <c r="D9" s="16"/>
      <c r="E9" s="16"/>
      <c r="F9" s="16"/>
      <c r="G9" s="17"/>
      <c r="H9" s="200" t="s">
        <v>69</v>
      </c>
    </row>
    <row r="10" spans="1:10" ht="16.5" customHeight="1">
      <c r="A10" s="191" t="s">
        <v>22</v>
      </c>
      <c r="B10" s="272">
        <v>9.4</v>
      </c>
      <c r="C10" s="261">
        <v>2.2000000000000002</v>
      </c>
      <c r="D10" s="11">
        <v>8.6</v>
      </c>
      <c r="E10" s="11">
        <v>2.8</v>
      </c>
      <c r="F10" s="11">
        <v>10.8</v>
      </c>
      <c r="G10" s="12">
        <v>1.3</v>
      </c>
      <c r="H10" s="201" t="s">
        <v>23</v>
      </c>
    </row>
    <row r="11" spans="1:10" ht="16.5" customHeight="1">
      <c r="A11" s="191" t="s">
        <v>24</v>
      </c>
      <c r="B11" s="272">
        <v>43.1</v>
      </c>
      <c r="C11" s="261">
        <v>27.9</v>
      </c>
      <c r="D11" s="11">
        <v>41.9</v>
      </c>
      <c r="E11" s="11">
        <v>25.5</v>
      </c>
      <c r="F11" s="11">
        <v>45</v>
      </c>
      <c r="G11" s="12">
        <v>31.8</v>
      </c>
      <c r="H11" s="202" t="s">
        <v>25</v>
      </c>
    </row>
    <row r="12" spans="1:10" ht="16.5" customHeight="1">
      <c r="A12" s="191" t="s">
        <v>26</v>
      </c>
      <c r="B12" s="272">
        <v>47.5</v>
      </c>
      <c r="C12" s="261">
        <v>69.900000000000006</v>
      </c>
      <c r="D12" s="11">
        <v>49.5</v>
      </c>
      <c r="E12" s="11">
        <v>71.7</v>
      </c>
      <c r="F12" s="11">
        <v>44.2</v>
      </c>
      <c r="G12" s="12">
        <v>66.900000000000006</v>
      </c>
      <c r="H12" s="201" t="s">
        <v>27</v>
      </c>
    </row>
    <row r="13" spans="1:10" ht="16.5" customHeight="1">
      <c r="A13" s="198" t="s">
        <v>28</v>
      </c>
      <c r="B13" s="312">
        <f t="shared" ref="B13:G13" si="0">SUM(B10:B12)</f>
        <v>100</v>
      </c>
      <c r="C13" s="313">
        <f t="shared" si="0"/>
        <v>100</v>
      </c>
      <c r="D13" s="313">
        <f t="shared" si="0"/>
        <v>100</v>
      </c>
      <c r="E13" s="313">
        <f t="shared" si="0"/>
        <v>100</v>
      </c>
      <c r="F13" s="313">
        <f t="shared" si="0"/>
        <v>100</v>
      </c>
      <c r="G13" s="314">
        <f t="shared" si="0"/>
        <v>100</v>
      </c>
      <c r="H13" s="315" t="s">
        <v>29</v>
      </c>
    </row>
    <row r="14" spans="1:10" ht="16.5" customHeight="1">
      <c r="A14" s="197" t="s">
        <v>260</v>
      </c>
      <c r="B14" s="272"/>
      <c r="C14" s="261"/>
      <c r="D14" s="11"/>
      <c r="E14" s="11"/>
      <c r="F14" s="11"/>
      <c r="G14" s="12"/>
      <c r="H14" s="200" t="s">
        <v>261</v>
      </c>
    </row>
    <row r="15" spans="1:10" ht="16.5" customHeight="1">
      <c r="A15" s="191" t="s">
        <v>22</v>
      </c>
      <c r="B15" s="272">
        <v>5.6</v>
      </c>
      <c r="C15" s="261">
        <v>1.5</v>
      </c>
      <c r="D15" s="11">
        <v>5.2</v>
      </c>
      <c r="E15" s="11">
        <v>1.8</v>
      </c>
      <c r="F15" s="11">
        <v>6.4</v>
      </c>
      <c r="G15" s="12">
        <v>1.1000000000000001</v>
      </c>
      <c r="H15" s="201" t="s">
        <v>23</v>
      </c>
    </row>
    <row r="16" spans="1:10" ht="16.5" customHeight="1">
      <c r="A16" s="191" t="s">
        <v>24</v>
      </c>
      <c r="B16" s="272">
        <v>30.5</v>
      </c>
      <c r="C16" s="261">
        <v>18.5</v>
      </c>
      <c r="D16" s="11">
        <v>28.5</v>
      </c>
      <c r="E16" s="11">
        <v>16.8</v>
      </c>
      <c r="F16" s="11">
        <v>33.799999999999997</v>
      </c>
      <c r="G16" s="12">
        <v>21.4</v>
      </c>
      <c r="H16" s="202" t="s">
        <v>25</v>
      </c>
    </row>
    <row r="17" spans="1:8" ht="16.5" customHeight="1">
      <c r="A17" s="191" t="s">
        <v>26</v>
      </c>
      <c r="B17" s="272">
        <v>63.9</v>
      </c>
      <c r="C17" s="261">
        <v>80</v>
      </c>
      <c r="D17" s="11">
        <v>66.3</v>
      </c>
      <c r="E17" s="11">
        <v>81.400000000000006</v>
      </c>
      <c r="F17" s="11">
        <v>59.8</v>
      </c>
      <c r="G17" s="12">
        <v>77.5</v>
      </c>
      <c r="H17" s="201" t="s">
        <v>27</v>
      </c>
    </row>
    <row r="18" spans="1:8" ht="16.5" customHeight="1">
      <c r="A18" s="198" t="s">
        <v>28</v>
      </c>
      <c r="B18" s="312">
        <f t="shared" ref="B18:G18" si="1">SUM(B15:B17)</f>
        <v>100</v>
      </c>
      <c r="C18" s="313">
        <f t="shared" si="1"/>
        <v>100</v>
      </c>
      <c r="D18" s="313">
        <f t="shared" si="1"/>
        <v>100</v>
      </c>
      <c r="E18" s="313">
        <f t="shared" si="1"/>
        <v>100</v>
      </c>
      <c r="F18" s="313">
        <f t="shared" si="1"/>
        <v>100</v>
      </c>
      <c r="G18" s="314">
        <f t="shared" si="1"/>
        <v>100</v>
      </c>
      <c r="H18" s="315" t="s">
        <v>29</v>
      </c>
    </row>
    <row r="19" spans="1:8" ht="16.5" customHeight="1">
      <c r="A19" s="199" t="s">
        <v>30</v>
      </c>
      <c r="B19" s="272"/>
      <c r="C19" s="261"/>
      <c r="D19" s="11"/>
      <c r="E19" s="11"/>
      <c r="F19" s="11"/>
      <c r="G19" s="12"/>
      <c r="H19" s="204" t="s">
        <v>31</v>
      </c>
    </row>
    <row r="20" spans="1:8" ht="16.5" customHeight="1">
      <c r="A20" s="191" t="s">
        <v>22</v>
      </c>
      <c r="B20" s="272">
        <v>5.7</v>
      </c>
      <c r="C20" s="261">
        <v>1.4</v>
      </c>
      <c r="D20" s="11">
        <v>5.4</v>
      </c>
      <c r="E20" s="11">
        <v>1.8</v>
      </c>
      <c r="F20" s="11">
        <v>6.3</v>
      </c>
      <c r="G20" s="12">
        <v>0.8</v>
      </c>
      <c r="H20" s="201" t="s">
        <v>23</v>
      </c>
    </row>
    <row r="21" spans="1:8" ht="16.5" customHeight="1">
      <c r="A21" s="191" t="s">
        <v>24</v>
      </c>
      <c r="B21" s="272">
        <v>31</v>
      </c>
      <c r="C21" s="261">
        <v>15.6</v>
      </c>
      <c r="D21" s="11">
        <v>28.7</v>
      </c>
      <c r="E21" s="11">
        <v>14.9</v>
      </c>
      <c r="F21" s="11">
        <v>34.799999999999997</v>
      </c>
      <c r="G21" s="12">
        <v>16.600000000000001</v>
      </c>
      <c r="H21" s="202" t="s">
        <v>25</v>
      </c>
    </row>
    <row r="22" spans="1:8" ht="16.5" customHeight="1">
      <c r="A22" s="191" t="s">
        <v>26</v>
      </c>
      <c r="B22" s="272">
        <v>63.3</v>
      </c>
      <c r="C22" s="261">
        <v>83</v>
      </c>
      <c r="D22" s="11">
        <v>65.900000000000006</v>
      </c>
      <c r="E22" s="11">
        <v>83.3</v>
      </c>
      <c r="F22" s="11">
        <v>58.9</v>
      </c>
      <c r="G22" s="12">
        <v>82.6</v>
      </c>
      <c r="H22" s="201" t="s">
        <v>27</v>
      </c>
    </row>
    <row r="23" spans="1:8" ht="16.5" customHeight="1">
      <c r="A23" s="198" t="s">
        <v>28</v>
      </c>
      <c r="B23" s="312">
        <f t="shared" ref="B23:G23" si="2">SUM(B20:B22)</f>
        <v>100</v>
      </c>
      <c r="C23" s="313">
        <f t="shared" si="2"/>
        <v>100</v>
      </c>
      <c r="D23" s="313">
        <f t="shared" si="2"/>
        <v>100</v>
      </c>
      <c r="E23" s="313">
        <f t="shared" si="2"/>
        <v>100</v>
      </c>
      <c r="F23" s="313">
        <f t="shared" si="2"/>
        <v>100</v>
      </c>
      <c r="G23" s="314">
        <f t="shared" si="2"/>
        <v>100</v>
      </c>
      <c r="H23" s="315" t="s">
        <v>29</v>
      </c>
    </row>
    <row r="24" spans="1:8" s="305" customFormat="1" ht="16.5" customHeight="1">
      <c r="A24" s="306" t="s">
        <v>438</v>
      </c>
      <c r="B24" s="307"/>
      <c r="C24" s="308"/>
      <c r="D24" s="309"/>
      <c r="E24" s="309"/>
      <c r="F24" s="309"/>
      <c r="G24" s="310"/>
      <c r="H24" s="311" t="s">
        <v>525</v>
      </c>
    </row>
    <row r="25" spans="1:8" ht="16.5" customHeight="1">
      <c r="A25" s="191" t="s">
        <v>22</v>
      </c>
      <c r="B25" s="272">
        <v>7.3</v>
      </c>
      <c r="C25" s="261">
        <v>1.7</v>
      </c>
      <c r="D25" s="11">
        <v>6.7</v>
      </c>
      <c r="E25" s="11">
        <v>2</v>
      </c>
      <c r="F25" s="11">
        <v>8.1</v>
      </c>
      <c r="G25" s="12">
        <v>1</v>
      </c>
      <c r="H25" s="201" t="s">
        <v>23</v>
      </c>
    </row>
    <row r="26" spans="1:8" ht="16.5" customHeight="1">
      <c r="A26" s="191" t="s">
        <v>24</v>
      </c>
      <c r="B26" s="272">
        <v>34</v>
      </c>
      <c r="C26" s="261">
        <v>17</v>
      </c>
      <c r="D26" s="11">
        <v>35.200000000000003</v>
      </c>
      <c r="E26" s="11">
        <v>17.2</v>
      </c>
      <c r="F26" s="11">
        <v>32.1</v>
      </c>
      <c r="G26" s="12">
        <v>16.8</v>
      </c>
      <c r="H26" s="202" t="s">
        <v>25</v>
      </c>
    </row>
    <row r="27" spans="1:8" ht="16.5" customHeight="1">
      <c r="A27" s="191" t="s">
        <v>26</v>
      </c>
      <c r="B27" s="272">
        <v>58.7</v>
      </c>
      <c r="C27" s="261">
        <v>81.3</v>
      </c>
      <c r="D27" s="11">
        <v>58.1</v>
      </c>
      <c r="E27" s="11">
        <v>80.8</v>
      </c>
      <c r="F27" s="11">
        <v>59.8</v>
      </c>
      <c r="G27" s="12">
        <v>82.2</v>
      </c>
      <c r="H27" s="201" t="s">
        <v>27</v>
      </c>
    </row>
    <row r="28" spans="1:8" ht="16.5" customHeight="1">
      <c r="A28" s="198" t="s">
        <v>28</v>
      </c>
      <c r="B28" s="312">
        <f t="shared" ref="B28:G28" si="3">SUM(B25:B27)</f>
        <v>100</v>
      </c>
      <c r="C28" s="313">
        <f t="shared" si="3"/>
        <v>100</v>
      </c>
      <c r="D28" s="313">
        <f t="shared" si="3"/>
        <v>100</v>
      </c>
      <c r="E28" s="313">
        <f t="shared" si="3"/>
        <v>100</v>
      </c>
      <c r="F28" s="313">
        <f t="shared" si="3"/>
        <v>100</v>
      </c>
      <c r="G28" s="314">
        <f t="shared" si="3"/>
        <v>100</v>
      </c>
      <c r="H28" s="315" t="s">
        <v>29</v>
      </c>
    </row>
    <row r="29" spans="1:8" ht="16.5" customHeight="1">
      <c r="A29" s="199" t="s">
        <v>32</v>
      </c>
      <c r="B29" s="272"/>
      <c r="C29" s="261"/>
      <c r="D29" s="11"/>
      <c r="E29" s="11"/>
      <c r="F29" s="11"/>
      <c r="G29" s="12"/>
      <c r="H29" s="200" t="s">
        <v>33</v>
      </c>
    </row>
    <row r="30" spans="1:8" ht="16.5" customHeight="1">
      <c r="A30" s="191" t="s">
        <v>22</v>
      </c>
      <c r="B30" s="272">
        <v>3.6</v>
      </c>
      <c r="C30" s="261">
        <v>1.3</v>
      </c>
      <c r="D30" s="11">
        <v>3.8</v>
      </c>
      <c r="E30" s="11">
        <v>1.8</v>
      </c>
      <c r="F30" s="11">
        <v>3.1</v>
      </c>
      <c r="G30" s="12">
        <v>0.7</v>
      </c>
      <c r="H30" s="201" t="s">
        <v>23</v>
      </c>
    </row>
    <row r="31" spans="1:8" ht="16.5" customHeight="1">
      <c r="A31" s="191" t="s">
        <v>24</v>
      </c>
      <c r="B31" s="272">
        <v>24.3</v>
      </c>
      <c r="C31" s="261">
        <v>12.7</v>
      </c>
      <c r="D31" s="11">
        <v>22.6</v>
      </c>
      <c r="E31" s="11">
        <v>11.3</v>
      </c>
      <c r="F31" s="11">
        <v>27.2</v>
      </c>
      <c r="G31" s="12">
        <v>15</v>
      </c>
      <c r="H31" s="202" t="s">
        <v>25</v>
      </c>
    </row>
    <row r="32" spans="1:8" ht="16.5" customHeight="1">
      <c r="A32" s="191" t="s">
        <v>26</v>
      </c>
      <c r="B32" s="272">
        <v>72.099999999999994</v>
      </c>
      <c r="C32" s="261">
        <v>86</v>
      </c>
      <c r="D32" s="11">
        <v>73.599999999999994</v>
      </c>
      <c r="E32" s="11">
        <v>86.9</v>
      </c>
      <c r="F32" s="11">
        <v>69.7</v>
      </c>
      <c r="G32" s="12">
        <v>84.3</v>
      </c>
      <c r="H32" s="201" t="s">
        <v>27</v>
      </c>
    </row>
    <row r="33" spans="1:8" ht="16.5" customHeight="1">
      <c r="A33" s="198" t="s">
        <v>28</v>
      </c>
      <c r="B33" s="312">
        <f t="shared" ref="B33:G33" si="4">SUM(B30:B32)</f>
        <v>100</v>
      </c>
      <c r="C33" s="313">
        <f t="shared" si="4"/>
        <v>100</v>
      </c>
      <c r="D33" s="313">
        <f t="shared" si="4"/>
        <v>100</v>
      </c>
      <c r="E33" s="313">
        <f t="shared" si="4"/>
        <v>100</v>
      </c>
      <c r="F33" s="313">
        <f t="shared" si="4"/>
        <v>100</v>
      </c>
      <c r="G33" s="314">
        <f t="shared" si="4"/>
        <v>100</v>
      </c>
      <c r="H33" s="315" t="s">
        <v>29</v>
      </c>
    </row>
    <row r="34" spans="1:8" ht="16.5" customHeight="1">
      <c r="A34" s="199" t="s">
        <v>34</v>
      </c>
      <c r="B34" s="272"/>
      <c r="C34" s="261"/>
      <c r="D34" s="11"/>
      <c r="E34" s="11"/>
      <c r="F34" s="11"/>
      <c r="G34" s="12"/>
      <c r="H34" s="200" t="s">
        <v>35</v>
      </c>
    </row>
    <row r="35" spans="1:8" ht="16.5" customHeight="1">
      <c r="A35" s="191" t="s">
        <v>22</v>
      </c>
      <c r="B35" s="272">
        <v>4.4000000000000004</v>
      </c>
      <c r="C35" s="261">
        <v>1.3</v>
      </c>
      <c r="D35" s="11">
        <v>4.2</v>
      </c>
      <c r="E35" s="11">
        <v>1.6</v>
      </c>
      <c r="F35" s="11">
        <v>4.8</v>
      </c>
      <c r="G35" s="12">
        <v>0.8</v>
      </c>
      <c r="H35" s="201" t="s">
        <v>23</v>
      </c>
    </row>
    <row r="36" spans="1:8" ht="16.5" customHeight="1">
      <c r="A36" s="191" t="s">
        <v>24</v>
      </c>
      <c r="B36" s="272">
        <v>27.7</v>
      </c>
      <c r="C36" s="261">
        <v>15.5</v>
      </c>
      <c r="D36" s="11">
        <v>26.6</v>
      </c>
      <c r="E36" s="11">
        <v>14</v>
      </c>
      <c r="F36" s="11">
        <v>29.5</v>
      </c>
      <c r="G36" s="12">
        <v>18.100000000000001</v>
      </c>
      <c r="H36" s="202" t="s">
        <v>25</v>
      </c>
    </row>
    <row r="37" spans="1:8" ht="16.5" customHeight="1">
      <c r="A37" s="191" t="s">
        <v>26</v>
      </c>
      <c r="B37" s="272">
        <v>67.900000000000006</v>
      </c>
      <c r="C37" s="261">
        <v>83.2</v>
      </c>
      <c r="D37" s="11">
        <v>69.2</v>
      </c>
      <c r="E37" s="11">
        <v>84.4</v>
      </c>
      <c r="F37" s="11">
        <v>65.7</v>
      </c>
      <c r="G37" s="12">
        <v>81.099999999999994</v>
      </c>
      <c r="H37" s="201" t="s">
        <v>27</v>
      </c>
    </row>
    <row r="38" spans="1:8" ht="16.5" customHeight="1">
      <c r="A38" s="192" t="s">
        <v>28</v>
      </c>
      <c r="B38" s="13">
        <f t="shared" ref="B38:G38" si="5">SUM(B35:B37)</f>
        <v>100</v>
      </c>
      <c r="C38" s="14">
        <f t="shared" si="5"/>
        <v>100</v>
      </c>
      <c r="D38" s="14">
        <f t="shared" si="5"/>
        <v>100</v>
      </c>
      <c r="E38" s="14">
        <f t="shared" si="5"/>
        <v>100</v>
      </c>
      <c r="F38" s="14">
        <f t="shared" si="5"/>
        <v>100</v>
      </c>
      <c r="G38" s="15">
        <f t="shared" si="5"/>
        <v>100</v>
      </c>
      <c r="H38" s="203" t="s">
        <v>29</v>
      </c>
    </row>
    <row r="39" spans="1:8" ht="14.1" customHeight="1">
      <c r="B39" s="19"/>
      <c r="C39" s="19"/>
      <c r="D39" s="19"/>
      <c r="E39" s="19"/>
      <c r="F39" s="19"/>
      <c r="G39" s="19"/>
    </row>
    <row r="40" spans="1:8" ht="14.1" customHeight="1">
      <c r="B40" s="18"/>
      <c r="C40" s="18"/>
      <c r="D40" s="18"/>
      <c r="E40" s="18"/>
      <c r="F40" s="18"/>
      <c r="G40" s="18"/>
    </row>
    <row r="41" spans="1:8" ht="14.1" customHeight="1">
      <c r="B41" s="18"/>
      <c r="C41" s="18"/>
      <c r="D41" s="18"/>
      <c r="E41" s="18"/>
      <c r="F41" s="18"/>
      <c r="G41" s="18"/>
    </row>
    <row r="42" spans="1:8" ht="14.1" customHeight="1">
      <c r="B42" s="18"/>
      <c r="C42" s="18"/>
      <c r="D42" s="18"/>
      <c r="E42" s="18"/>
      <c r="F42" s="18"/>
      <c r="G42" s="18"/>
    </row>
    <row r="43" spans="1:8" ht="14.1" customHeight="1">
      <c r="B43" s="18"/>
      <c r="C43" s="18"/>
      <c r="D43" s="18"/>
      <c r="E43" s="18"/>
      <c r="F43" s="18"/>
      <c r="G43" s="18"/>
    </row>
    <row r="44" spans="1:8" ht="14.1" customHeight="1">
      <c r="B44" s="19"/>
      <c r="C44" s="19"/>
      <c r="D44" s="19"/>
      <c r="E44" s="19"/>
      <c r="F44" s="19"/>
      <c r="G44" s="19"/>
    </row>
    <row r="45" spans="1:8" ht="14.1" customHeight="1">
      <c r="B45" s="18"/>
      <c r="C45" s="18"/>
      <c r="D45" s="18"/>
      <c r="E45" s="18"/>
      <c r="F45" s="18"/>
      <c r="G45" s="18"/>
    </row>
    <row r="46" spans="1:8" ht="14.1" customHeight="1">
      <c r="B46" s="18"/>
      <c r="C46" s="18"/>
      <c r="D46" s="18"/>
      <c r="E46" s="18"/>
      <c r="F46" s="18"/>
      <c r="G46" s="18"/>
    </row>
    <row r="47" spans="1:8" ht="14.1" customHeight="1">
      <c r="B47" s="18"/>
      <c r="C47" s="18"/>
      <c r="D47" s="18"/>
      <c r="E47" s="18"/>
      <c r="F47" s="18"/>
      <c r="G47" s="18"/>
    </row>
    <row r="48" spans="1:8" ht="14.1" customHeight="1">
      <c r="B48" s="18"/>
      <c r="C48" s="18"/>
      <c r="D48" s="18"/>
      <c r="E48" s="18"/>
      <c r="F48" s="18"/>
      <c r="G48" s="18"/>
    </row>
    <row r="49" spans="2:7" ht="14.1" customHeight="1">
      <c r="B49" s="19"/>
      <c r="C49" s="19"/>
      <c r="D49" s="19"/>
      <c r="E49" s="19"/>
      <c r="F49" s="19"/>
      <c r="G49" s="19"/>
    </row>
  </sheetData>
  <mergeCells count="12">
    <mergeCell ref="F6:G6"/>
    <mergeCell ref="A1:H1"/>
    <mergeCell ref="A2:H2"/>
    <mergeCell ref="A4:A8"/>
    <mergeCell ref="B4:C4"/>
    <mergeCell ref="F4:G4"/>
    <mergeCell ref="H4:H8"/>
    <mergeCell ref="D5:E5"/>
    <mergeCell ref="F5:G5"/>
    <mergeCell ref="D6:E6"/>
    <mergeCell ref="B5:C5"/>
    <mergeCell ref="B6:C6"/>
  </mergeCells>
  <printOptions horizontalCentered="1"/>
  <pageMargins left="0.39370078740157483" right="0.39370078740157483" top="0.78740157480314965" bottom="0.59055118110236227" header="0.39370078740157483" footer="0.39370078740157483"/>
  <pageSetup paperSize="9" scale="99" firstPageNumber="47" orientation="portrait" r:id="rId1"/>
  <headerFooter>
    <oddHeader>&amp;L&amp;8PCBS: Rule of Law and Access to Justice survey, 2018
&amp;R&amp;K00+000ء&amp;8&amp;K01+000PCBS: مسح سيادة القانون والوصول إلى العدالة, 2018</oddHeader>
    <oddFooter>&amp;C&amp;P</oddFooter>
  </headerFooter>
</worksheet>
</file>

<file path=xl/worksheets/sheet8.xml><?xml version="1.0" encoding="utf-8"?>
<worksheet xmlns="http://schemas.openxmlformats.org/spreadsheetml/2006/main" xmlns:r="http://schemas.openxmlformats.org/officeDocument/2006/relationships">
  <sheetPr>
    <tabColor rgb="FF7030A0"/>
  </sheetPr>
  <dimension ref="A1:N17"/>
  <sheetViews>
    <sheetView rightToLeft="1" view="pageBreakPreview" zoomScaleNormal="100" zoomScaleSheetLayoutView="100" workbookViewId="0">
      <selection activeCell="P14" sqref="P14"/>
    </sheetView>
  </sheetViews>
  <sheetFormatPr defaultRowHeight="15.95" customHeight="1"/>
  <cols>
    <col min="1" max="1" width="16.375" style="21" customWidth="1"/>
    <col min="2" max="2" width="6.625" style="21" customWidth="1"/>
    <col min="3" max="3" width="8.625" style="21" customWidth="1"/>
    <col min="4" max="4" width="8.5" style="21" customWidth="1"/>
    <col min="5" max="5" width="6.75" style="21" customWidth="1"/>
    <col min="6" max="6" width="7.25" style="21" customWidth="1"/>
    <col min="7" max="7" width="8.25" style="21" customWidth="1"/>
    <col min="8" max="8" width="8.375" style="21" customWidth="1"/>
    <col min="9" max="9" width="6.375" style="21" customWidth="1"/>
    <col min="10" max="10" width="7.25" style="21" customWidth="1"/>
    <col min="11" max="11" width="8.125" style="21" customWidth="1"/>
    <col min="12" max="12" width="8.75" style="21" customWidth="1"/>
    <col min="13" max="13" width="6.875" style="21" customWidth="1"/>
    <col min="14" max="14" width="20.25" style="21" customWidth="1"/>
    <col min="15" max="250" width="9" style="21"/>
    <col min="251" max="251" width="19" style="21" customWidth="1"/>
    <col min="252" max="254" width="6.75" style="21" customWidth="1"/>
    <col min="255" max="269" width="5.625" style="21" customWidth="1"/>
    <col min="270" max="270" width="22.5" style="21" customWidth="1"/>
    <col min="271" max="506" width="9" style="21"/>
    <col min="507" max="507" width="19" style="21" customWidth="1"/>
    <col min="508" max="510" width="6.75" style="21" customWidth="1"/>
    <col min="511" max="525" width="5.625" style="21" customWidth="1"/>
    <col min="526" max="526" width="22.5" style="21" customWidth="1"/>
    <col min="527" max="762" width="9" style="21"/>
    <col min="763" max="763" width="19" style="21" customWidth="1"/>
    <col min="764" max="766" width="6.75" style="21" customWidth="1"/>
    <col min="767" max="781" width="5.625" style="21" customWidth="1"/>
    <col min="782" max="782" width="22.5" style="21" customWidth="1"/>
    <col min="783" max="1018" width="9" style="21"/>
    <col min="1019" max="1019" width="19" style="21" customWidth="1"/>
    <col min="1020" max="1022" width="6.75" style="21" customWidth="1"/>
    <col min="1023" max="1037" width="5.625" style="21" customWidth="1"/>
    <col min="1038" max="1038" width="22.5" style="21" customWidth="1"/>
    <col min="1039" max="1274" width="9" style="21"/>
    <col min="1275" max="1275" width="19" style="21" customWidth="1"/>
    <col min="1276" max="1278" width="6.75" style="21" customWidth="1"/>
    <col min="1279" max="1293" width="5.625" style="21" customWidth="1"/>
    <col min="1294" max="1294" width="22.5" style="21" customWidth="1"/>
    <col min="1295" max="1530" width="9" style="21"/>
    <col min="1531" max="1531" width="19" style="21" customWidth="1"/>
    <col min="1532" max="1534" width="6.75" style="21" customWidth="1"/>
    <col min="1535" max="1549" width="5.625" style="21" customWidth="1"/>
    <col min="1550" max="1550" width="22.5" style="21" customWidth="1"/>
    <col min="1551" max="1786" width="9" style="21"/>
    <col min="1787" max="1787" width="19" style="21" customWidth="1"/>
    <col min="1788" max="1790" width="6.75" style="21" customWidth="1"/>
    <col min="1791" max="1805" width="5.625" style="21" customWidth="1"/>
    <col min="1806" max="1806" width="22.5" style="21" customWidth="1"/>
    <col min="1807" max="2042" width="9" style="21"/>
    <col min="2043" max="2043" width="19" style="21" customWidth="1"/>
    <col min="2044" max="2046" width="6.75" style="21" customWidth="1"/>
    <col min="2047" max="2061" width="5.625" style="21" customWidth="1"/>
    <col min="2062" max="2062" width="22.5" style="21" customWidth="1"/>
    <col min="2063" max="2298" width="9" style="21"/>
    <col min="2299" max="2299" width="19" style="21" customWidth="1"/>
    <col min="2300" max="2302" width="6.75" style="21" customWidth="1"/>
    <col min="2303" max="2317" width="5.625" style="21" customWidth="1"/>
    <col min="2318" max="2318" width="22.5" style="21" customWidth="1"/>
    <col min="2319" max="2554" width="9" style="21"/>
    <col min="2555" max="2555" width="19" style="21" customWidth="1"/>
    <col min="2556" max="2558" width="6.75" style="21" customWidth="1"/>
    <col min="2559" max="2573" width="5.625" style="21" customWidth="1"/>
    <col min="2574" max="2574" width="22.5" style="21" customWidth="1"/>
    <col min="2575" max="2810" width="9" style="21"/>
    <col min="2811" max="2811" width="19" style="21" customWidth="1"/>
    <col min="2812" max="2814" width="6.75" style="21" customWidth="1"/>
    <col min="2815" max="2829" width="5.625" style="21" customWidth="1"/>
    <col min="2830" max="2830" width="22.5" style="21" customWidth="1"/>
    <col min="2831" max="3066" width="9" style="21"/>
    <col min="3067" max="3067" width="19" style="21" customWidth="1"/>
    <col min="3068" max="3070" width="6.75" style="21" customWidth="1"/>
    <col min="3071" max="3085" width="5.625" style="21" customWidth="1"/>
    <col min="3086" max="3086" width="22.5" style="21" customWidth="1"/>
    <col min="3087" max="3322" width="9" style="21"/>
    <col min="3323" max="3323" width="19" style="21" customWidth="1"/>
    <col min="3324" max="3326" width="6.75" style="21" customWidth="1"/>
    <col min="3327" max="3341" width="5.625" style="21" customWidth="1"/>
    <col min="3342" max="3342" width="22.5" style="21" customWidth="1"/>
    <col min="3343" max="3578" width="9" style="21"/>
    <col min="3579" max="3579" width="19" style="21" customWidth="1"/>
    <col min="3580" max="3582" width="6.75" style="21" customWidth="1"/>
    <col min="3583" max="3597" width="5.625" style="21" customWidth="1"/>
    <col min="3598" max="3598" width="22.5" style="21" customWidth="1"/>
    <col min="3599" max="3834" width="9" style="21"/>
    <col min="3835" max="3835" width="19" style="21" customWidth="1"/>
    <col min="3836" max="3838" width="6.75" style="21" customWidth="1"/>
    <col min="3839" max="3853" width="5.625" style="21" customWidth="1"/>
    <col min="3854" max="3854" width="22.5" style="21" customWidth="1"/>
    <col min="3855" max="4090" width="9" style="21"/>
    <col min="4091" max="4091" width="19" style="21" customWidth="1"/>
    <col min="4092" max="4094" width="6.75" style="21" customWidth="1"/>
    <col min="4095" max="4109" width="5.625" style="21" customWidth="1"/>
    <col min="4110" max="4110" width="22.5" style="21" customWidth="1"/>
    <col min="4111" max="4346" width="9" style="21"/>
    <col min="4347" max="4347" width="19" style="21" customWidth="1"/>
    <col min="4348" max="4350" width="6.75" style="21" customWidth="1"/>
    <col min="4351" max="4365" width="5.625" style="21" customWidth="1"/>
    <col min="4366" max="4366" width="22.5" style="21" customWidth="1"/>
    <col min="4367" max="4602" width="9" style="21"/>
    <col min="4603" max="4603" width="19" style="21" customWidth="1"/>
    <col min="4604" max="4606" width="6.75" style="21" customWidth="1"/>
    <col min="4607" max="4621" width="5.625" style="21" customWidth="1"/>
    <col min="4622" max="4622" width="22.5" style="21" customWidth="1"/>
    <col min="4623" max="4858" width="9" style="21"/>
    <col min="4859" max="4859" width="19" style="21" customWidth="1"/>
    <col min="4860" max="4862" width="6.75" style="21" customWidth="1"/>
    <col min="4863" max="4877" width="5.625" style="21" customWidth="1"/>
    <col min="4878" max="4878" width="22.5" style="21" customWidth="1"/>
    <col min="4879" max="5114" width="9" style="21"/>
    <col min="5115" max="5115" width="19" style="21" customWidth="1"/>
    <col min="5116" max="5118" width="6.75" style="21" customWidth="1"/>
    <col min="5119" max="5133" width="5.625" style="21" customWidth="1"/>
    <col min="5134" max="5134" width="22.5" style="21" customWidth="1"/>
    <col min="5135" max="5370" width="9" style="21"/>
    <col min="5371" max="5371" width="19" style="21" customWidth="1"/>
    <col min="5372" max="5374" width="6.75" style="21" customWidth="1"/>
    <col min="5375" max="5389" width="5.625" style="21" customWidth="1"/>
    <col min="5390" max="5390" width="22.5" style="21" customWidth="1"/>
    <col min="5391" max="5626" width="9" style="21"/>
    <col min="5627" max="5627" width="19" style="21" customWidth="1"/>
    <col min="5628" max="5630" width="6.75" style="21" customWidth="1"/>
    <col min="5631" max="5645" width="5.625" style="21" customWidth="1"/>
    <col min="5646" max="5646" width="22.5" style="21" customWidth="1"/>
    <col min="5647" max="5882" width="9" style="21"/>
    <col min="5883" max="5883" width="19" style="21" customWidth="1"/>
    <col min="5884" max="5886" width="6.75" style="21" customWidth="1"/>
    <col min="5887" max="5901" width="5.625" style="21" customWidth="1"/>
    <col min="5902" max="5902" width="22.5" style="21" customWidth="1"/>
    <col min="5903" max="6138" width="9" style="21"/>
    <col min="6139" max="6139" width="19" style="21" customWidth="1"/>
    <col min="6140" max="6142" width="6.75" style="21" customWidth="1"/>
    <col min="6143" max="6157" width="5.625" style="21" customWidth="1"/>
    <col min="6158" max="6158" width="22.5" style="21" customWidth="1"/>
    <col min="6159" max="6394" width="9" style="21"/>
    <col min="6395" max="6395" width="19" style="21" customWidth="1"/>
    <col min="6396" max="6398" width="6.75" style="21" customWidth="1"/>
    <col min="6399" max="6413" width="5.625" style="21" customWidth="1"/>
    <col min="6414" max="6414" width="22.5" style="21" customWidth="1"/>
    <col min="6415" max="6650" width="9" style="21"/>
    <col min="6651" max="6651" width="19" style="21" customWidth="1"/>
    <col min="6652" max="6654" width="6.75" style="21" customWidth="1"/>
    <col min="6655" max="6669" width="5.625" style="21" customWidth="1"/>
    <col min="6670" max="6670" width="22.5" style="21" customWidth="1"/>
    <col min="6671" max="6906" width="9" style="21"/>
    <col min="6907" max="6907" width="19" style="21" customWidth="1"/>
    <col min="6908" max="6910" width="6.75" style="21" customWidth="1"/>
    <col min="6911" max="6925" width="5.625" style="21" customWidth="1"/>
    <col min="6926" max="6926" width="22.5" style="21" customWidth="1"/>
    <col min="6927" max="7162" width="9" style="21"/>
    <col min="7163" max="7163" width="19" style="21" customWidth="1"/>
    <col min="7164" max="7166" width="6.75" style="21" customWidth="1"/>
    <col min="7167" max="7181" width="5.625" style="21" customWidth="1"/>
    <col min="7182" max="7182" width="22.5" style="21" customWidth="1"/>
    <col min="7183" max="7418" width="9" style="21"/>
    <col min="7419" max="7419" width="19" style="21" customWidth="1"/>
    <col min="7420" max="7422" width="6.75" style="21" customWidth="1"/>
    <col min="7423" max="7437" width="5.625" style="21" customWidth="1"/>
    <col min="7438" max="7438" width="22.5" style="21" customWidth="1"/>
    <col min="7439" max="7674" width="9" style="21"/>
    <col min="7675" max="7675" width="19" style="21" customWidth="1"/>
    <col min="7676" max="7678" width="6.75" style="21" customWidth="1"/>
    <col min="7679" max="7693" width="5.625" style="21" customWidth="1"/>
    <col min="7694" max="7694" width="22.5" style="21" customWidth="1"/>
    <col min="7695" max="7930" width="9" style="21"/>
    <col min="7931" max="7931" width="19" style="21" customWidth="1"/>
    <col min="7932" max="7934" width="6.75" style="21" customWidth="1"/>
    <col min="7935" max="7949" width="5.625" style="21" customWidth="1"/>
    <col min="7950" max="7950" width="22.5" style="21" customWidth="1"/>
    <col min="7951" max="8186" width="9" style="21"/>
    <col min="8187" max="8187" width="19" style="21" customWidth="1"/>
    <col min="8188" max="8190" width="6.75" style="21" customWidth="1"/>
    <col min="8191" max="8205" width="5.625" style="21" customWidth="1"/>
    <col min="8206" max="8206" width="22.5" style="21" customWidth="1"/>
    <col min="8207" max="8442" width="9" style="21"/>
    <col min="8443" max="8443" width="19" style="21" customWidth="1"/>
    <col min="8444" max="8446" width="6.75" style="21" customWidth="1"/>
    <col min="8447" max="8461" width="5.625" style="21" customWidth="1"/>
    <col min="8462" max="8462" width="22.5" style="21" customWidth="1"/>
    <col min="8463" max="8698" width="9" style="21"/>
    <col min="8699" max="8699" width="19" style="21" customWidth="1"/>
    <col min="8700" max="8702" width="6.75" style="21" customWidth="1"/>
    <col min="8703" max="8717" width="5.625" style="21" customWidth="1"/>
    <col min="8718" max="8718" width="22.5" style="21" customWidth="1"/>
    <col min="8719" max="8954" width="9" style="21"/>
    <col min="8955" max="8955" width="19" style="21" customWidth="1"/>
    <col min="8956" max="8958" width="6.75" style="21" customWidth="1"/>
    <col min="8959" max="8973" width="5.625" style="21" customWidth="1"/>
    <col min="8974" max="8974" width="22.5" style="21" customWidth="1"/>
    <col min="8975" max="9210" width="9" style="21"/>
    <col min="9211" max="9211" width="19" style="21" customWidth="1"/>
    <col min="9212" max="9214" width="6.75" style="21" customWidth="1"/>
    <col min="9215" max="9229" width="5.625" style="21" customWidth="1"/>
    <col min="9230" max="9230" width="22.5" style="21" customWidth="1"/>
    <col min="9231" max="9466" width="9" style="21"/>
    <col min="9467" max="9467" width="19" style="21" customWidth="1"/>
    <col min="9468" max="9470" width="6.75" style="21" customWidth="1"/>
    <col min="9471" max="9485" width="5.625" style="21" customWidth="1"/>
    <col min="9486" max="9486" width="22.5" style="21" customWidth="1"/>
    <col min="9487" max="9722" width="9" style="21"/>
    <col min="9723" max="9723" width="19" style="21" customWidth="1"/>
    <col min="9724" max="9726" width="6.75" style="21" customWidth="1"/>
    <col min="9727" max="9741" width="5.625" style="21" customWidth="1"/>
    <col min="9742" max="9742" width="22.5" style="21" customWidth="1"/>
    <col min="9743" max="9978" width="9" style="21"/>
    <col min="9979" max="9979" width="19" style="21" customWidth="1"/>
    <col min="9980" max="9982" width="6.75" style="21" customWidth="1"/>
    <col min="9983" max="9997" width="5.625" style="21" customWidth="1"/>
    <col min="9998" max="9998" width="22.5" style="21" customWidth="1"/>
    <col min="9999" max="10234" width="9" style="21"/>
    <col min="10235" max="10235" width="19" style="21" customWidth="1"/>
    <col min="10236" max="10238" width="6.75" style="21" customWidth="1"/>
    <col min="10239" max="10253" width="5.625" style="21" customWidth="1"/>
    <col min="10254" max="10254" width="22.5" style="21" customWidth="1"/>
    <col min="10255" max="10490" width="9" style="21"/>
    <col min="10491" max="10491" width="19" style="21" customWidth="1"/>
    <col min="10492" max="10494" width="6.75" style="21" customWidth="1"/>
    <col min="10495" max="10509" width="5.625" style="21" customWidth="1"/>
    <col min="10510" max="10510" width="22.5" style="21" customWidth="1"/>
    <col min="10511" max="10746" width="9" style="21"/>
    <col min="10747" max="10747" width="19" style="21" customWidth="1"/>
    <col min="10748" max="10750" width="6.75" style="21" customWidth="1"/>
    <col min="10751" max="10765" width="5.625" style="21" customWidth="1"/>
    <col min="10766" max="10766" width="22.5" style="21" customWidth="1"/>
    <col min="10767" max="11002" width="9" style="21"/>
    <col min="11003" max="11003" width="19" style="21" customWidth="1"/>
    <col min="11004" max="11006" width="6.75" style="21" customWidth="1"/>
    <col min="11007" max="11021" width="5.625" style="21" customWidth="1"/>
    <col min="11022" max="11022" width="22.5" style="21" customWidth="1"/>
    <col min="11023" max="11258" width="9" style="21"/>
    <col min="11259" max="11259" width="19" style="21" customWidth="1"/>
    <col min="11260" max="11262" width="6.75" style="21" customWidth="1"/>
    <col min="11263" max="11277" width="5.625" style="21" customWidth="1"/>
    <col min="11278" max="11278" width="22.5" style="21" customWidth="1"/>
    <col min="11279" max="11514" width="9" style="21"/>
    <col min="11515" max="11515" width="19" style="21" customWidth="1"/>
    <col min="11516" max="11518" width="6.75" style="21" customWidth="1"/>
    <col min="11519" max="11533" width="5.625" style="21" customWidth="1"/>
    <col min="11534" max="11534" width="22.5" style="21" customWidth="1"/>
    <col min="11535" max="11770" width="9" style="21"/>
    <col min="11771" max="11771" width="19" style="21" customWidth="1"/>
    <col min="11772" max="11774" width="6.75" style="21" customWidth="1"/>
    <col min="11775" max="11789" width="5.625" style="21" customWidth="1"/>
    <col min="11790" max="11790" width="22.5" style="21" customWidth="1"/>
    <col min="11791" max="12026" width="9" style="21"/>
    <col min="12027" max="12027" width="19" style="21" customWidth="1"/>
    <col min="12028" max="12030" width="6.75" style="21" customWidth="1"/>
    <col min="12031" max="12045" width="5.625" style="21" customWidth="1"/>
    <col min="12046" max="12046" width="22.5" style="21" customWidth="1"/>
    <col min="12047" max="12282" width="9" style="21"/>
    <col min="12283" max="12283" width="19" style="21" customWidth="1"/>
    <col min="12284" max="12286" width="6.75" style="21" customWidth="1"/>
    <col min="12287" max="12301" width="5.625" style="21" customWidth="1"/>
    <col min="12302" max="12302" width="22.5" style="21" customWidth="1"/>
    <col min="12303" max="12538" width="9" style="21"/>
    <col min="12539" max="12539" width="19" style="21" customWidth="1"/>
    <col min="12540" max="12542" width="6.75" style="21" customWidth="1"/>
    <col min="12543" max="12557" width="5.625" style="21" customWidth="1"/>
    <col min="12558" max="12558" width="22.5" style="21" customWidth="1"/>
    <col min="12559" max="12794" width="9" style="21"/>
    <col min="12795" max="12795" width="19" style="21" customWidth="1"/>
    <col min="12796" max="12798" width="6.75" style="21" customWidth="1"/>
    <col min="12799" max="12813" width="5.625" style="21" customWidth="1"/>
    <col min="12814" max="12814" width="22.5" style="21" customWidth="1"/>
    <col min="12815" max="13050" width="9" style="21"/>
    <col min="13051" max="13051" width="19" style="21" customWidth="1"/>
    <col min="13052" max="13054" width="6.75" style="21" customWidth="1"/>
    <col min="13055" max="13069" width="5.625" style="21" customWidth="1"/>
    <col min="13070" max="13070" width="22.5" style="21" customWidth="1"/>
    <col min="13071" max="13306" width="9" style="21"/>
    <col min="13307" max="13307" width="19" style="21" customWidth="1"/>
    <col min="13308" max="13310" width="6.75" style="21" customWidth="1"/>
    <col min="13311" max="13325" width="5.625" style="21" customWidth="1"/>
    <col min="13326" max="13326" width="22.5" style="21" customWidth="1"/>
    <col min="13327" max="13562" width="9" style="21"/>
    <col min="13563" max="13563" width="19" style="21" customWidth="1"/>
    <col min="13564" max="13566" width="6.75" style="21" customWidth="1"/>
    <col min="13567" max="13581" width="5.625" style="21" customWidth="1"/>
    <col min="13582" max="13582" width="22.5" style="21" customWidth="1"/>
    <col min="13583" max="13818" width="9" style="21"/>
    <col min="13819" max="13819" width="19" style="21" customWidth="1"/>
    <col min="13820" max="13822" width="6.75" style="21" customWidth="1"/>
    <col min="13823" max="13837" width="5.625" style="21" customWidth="1"/>
    <col min="13838" max="13838" width="22.5" style="21" customWidth="1"/>
    <col min="13839" max="14074" width="9" style="21"/>
    <col min="14075" max="14075" width="19" style="21" customWidth="1"/>
    <col min="14076" max="14078" width="6.75" style="21" customWidth="1"/>
    <col min="14079" max="14093" width="5.625" style="21" customWidth="1"/>
    <col min="14094" max="14094" width="22.5" style="21" customWidth="1"/>
    <col min="14095" max="14330" width="9" style="21"/>
    <col min="14331" max="14331" width="19" style="21" customWidth="1"/>
    <col min="14332" max="14334" width="6.75" style="21" customWidth="1"/>
    <col min="14335" max="14349" width="5.625" style="21" customWidth="1"/>
    <col min="14350" max="14350" width="22.5" style="21" customWidth="1"/>
    <col min="14351" max="14586" width="9" style="21"/>
    <col min="14587" max="14587" width="19" style="21" customWidth="1"/>
    <col min="14588" max="14590" width="6.75" style="21" customWidth="1"/>
    <col min="14591" max="14605" width="5.625" style="21" customWidth="1"/>
    <col min="14606" max="14606" width="22.5" style="21" customWidth="1"/>
    <col min="14607" max="14842" width="9" style="21"/>
    <col min="14843" max="14843" width="19" style="21" customWidth="1"/>
    <col min="14844" max="14846" width="6.75" style="21" customWidth="1"/>
    <col min="14847" max="14861" width="5.625" style="21" customWidth="1"/>
    <col min="14862" max="14862" width="22.5" style="21" customWidth="1"/>
    <col min="14863" max="15098" width="9" style="21"/>
    <col min="15099" max="15099" width="19" style="21" customWidth="1"/>
    <col min="15100" max="15102" width="6.75" style="21" customWidth="1"/>
    <col min="15103" max="15117" width="5.625" style="21" customWidth="1"/>
    <col min="15118" max="15118" width="22.5" style="21" customWidth="1"/>
    <col min="15119" max="15354" width="9" style="21"/>
    <col min="15355" max="15355" width="19" style="21" customWidth="1"/>
    <col min="15356" max="15358" width="6.75" style="21" customWidth="1"/>
    <col min="15359" max="15373" width="5.625" style="21" customWidth="1"/>
    <col min="15374" max="15374" width="22.5" style="21" customWidth="1"/>
    <col min="15375" max="15610" width="9" style="21"/>
    <col min="15611" max="15611" width="19" style="21" customWidth="1"/>
    <col min="15612" max="15614" width="6.75" style="21" customWidth="1"/>
    <col min="15615" max="15629" width="5.625" style="21" customWidth="1"/>
    <col min="15630" max="15630" width="22.5" style="21" customWidth="1"/>
    <col min="15631" max="15866" width="9" style="21"/>
    <col min="15867" max="15867" width="19" style="21" customWidth="1"/>
    <col min="15868" max="15870" width="6.75" style="21" customWidth="1"/>
    <col min="15871" max="15885" width="5.625" style="21" customWidth="1"/>
    <col min="15886" max="15886" width="22.5" style="21" customWidth="1"/>
    <col min="15887" max="16122" width="9" style="21"/>
    <col min="16123" max="16123" width="19" style="21" customWidth="1"/>
    <col min="16124" max="16126" width="6.75" style="21" customWidth="1"/>
    <col min="16127" max="16141" width="5.625" style="21" customWidth="1"/>
    <col min="16142" max="16142" width="22.5" style="21" customWidth="1"/>
    <col min="16143" max="16384" width="9" style="21"/>
  </cols>
  <sheetData>
    <row r="1" spans="1:14" ht="23.25" customHeight="1">
      <c r="A1" s="640" t="s">
        <v>422</v>
      </c>
      <c r="B1" s="640"/>
      <c r="C1" s="640"/>
      <c r="D1" s="640"/>
      <c r="E1" s="640"/>
      <c r="F1" s="650"/>
      <c r="G1" s="650"/>
      <c r="H1" s="650"/>
      <c r="I1" s="650"/>
      <c r="J1" s="650"/>
      <c r="K1" s="650"/>
      <c r="L1" s="650"/>
      <c r="M1" s="651"/>
      <c r="N1" s="651"/>
    </row>
    <row r="2" spans="1:14" ht="30.75" customHeight="1">
      <c r="A2" s="631" t="s">
        <v>485</v>
      </c>
      <c r="B2" s="631"/>
      <c r="C2" s="631"/>
      <c r="D2" s="631"/>
      <c r="E2" s="631"/>
      <c r="F2" s="631"/>
      <c r="G2" s="631"/>
      <c r="H2" s="631"/>
      <c r="I2" s="631"/>
      <c r="J2" s="631"/>
      <c r="K2" s="631"/>
      <c r="L2" s="631"/>
      <c r="M2" s="631"/>
      <c r="N2" s="631"/>
    </row>
    <row r="3" spans="1:14" ht="6" customHeight="1"/>
    <row r="4" spans="1:14" ht="16.5" customHeight="1">
      <c r="A4" s="644" t="s">
        <v>253</v>
      </c>
      <c r="B4" s="664" t="s">
        <v>375</v>
      </c>
      <c r="C4" s="665"/>
      <c r="D4" s="665"/>
      <c r="E4" s="665"/>
      <c r="F4" s="665"/>
      <c r="G4" s="257"/>
      <c r="H4" s="257"/>
      <c r="I4" s="257"/>
      <c r="J4" s="666" t="s">
        <v>376</v>
      </c>
      <c r="K4" s="666"/>
      <c r="L4" s="666"/>
      <c r="M4" s="667"/>
      <c r="N4" s="635" t="s">
        <v>254</v>
      </c>
    </row>
    <row r="5" spans="1:14" ht="16.5" customHeight="1">
      <c r="A5" s="662"/>
      <c r="B5" s="658" t="s">
        <v>0</v>
      </c>
      <c r="C5" s="658"/>
      <c r="D5" s="658"/>
      <c r="E5" s="659"/>
      <c r="F5" s="652" t="s">
        <v>2</v>
      </c>
      <c r="G5" s="653"/>
      <c r="H5" s="653"/>
      <c r="I5" s="654"/>
      <c r="J5" s="653" t="s">
        <v>3</v>
      </c>
      <c r="K5" s="653"/>
      <c r="L5" s="653"/>
      <c r="M5" s="653"/>
      <c r="N5" s="636"/>
    </row>
    <row r="6" spans="1:14" ht="16.5" customHeight="1">
      <c r="A6" s="662"/>
      <c r="B6" s="660" t="s">
        <v>1</v>
      </c>
      <c r="C6" s="660"/>
      <c r="D6" s="660"/>
      <c r="E6" s="661"/>
      <c r="F6" s="655" t="s">
        <v>4</v>
      </c>
      <c r="G6" s="656"/>
      <c r="H6" s="656"/>
      <c r="I6" s="657"/>
      <c r="J6" s="656" t="s">
        <v>5</v>
      </c>
      <c r="K6" s="656"/>
      <c r="L6" s="656"/>
      <c r="M6" s="656"/>
      <c r="N6" s="636"/>
    </row>
    <row r="7" spans="1:14" ht="36.75" customHeight="1">
      <c r="A7" s="662"/>
      <c r="B7" s="273" t="s">
        <v>100</v>
      </c>
      <c r="C7" s="247" t="s">
        <v>101</v>
      </c>
      <c r="D7" s="247" t="s">
        <v>102</v>
      </c>
      <c r="E7" s="247" t="s">
        <v>28</v>
      </c>
      <c r="F7" s="41" t="s">
        <v>100</v>
      </c>
      <c r="G7" s="42" t="s">
        <v>101</v>
      </c>
      <c r="H7" s="42" t="s">
        <v>102</v>
      </c>
      <c r="I7" s="10" t="s">
        <v>28</v>
      </c>
      <c r="J7" s="41" t="s">
        <v>100</v>
      </c>
      <c r="K7" s="42" t="s">
        <v>101</v>
      </c>
      <c r="L7" s="42" t="s">
        <v>102</v>
      </c>
      <c r="M7" s="255" t="s">
        <v>28</v>
      </c>
      <c r="N7" s="636"/>
    </row>
    <row r="8" spans="1:14" ht="36.75" customHeight="1">
      <c r="A8" s="663"/>
      <c r="B8" s="274" t="s">
        <v>103</v>
      </c>
      <c r="C8" s="244" t="s">
        <v>104</v>
      </c>
      <c r="D8" s="244" t="s">
        <v>105</v>
      </c>
      <c r="E8" s="244" t="s">
        <v>29</v>
      </c>
      <c r="F8" s="46" t="s">
        <v>103</v>
      </c>
      <c r="G8" s="46" t="s">
        <v>104</v>
      </c>
      <c r="H8" s="46" t="s">
        <v>105</v>
      </c>
      <c r="I8" s="82" t="s">
        <v>29</v>
      </c>
      <c r="J8" s="46" t="s">
        <v>103</v>
      </c>
      <c r="K8" s="46" t="s">
        <v>104</v>
      </c>
      <c r="L8" s="46" t="s">
        <v>105</v>
      </c>
      <c r="M8" s="256" t="s">
        <v>29</v>
      </c>
      <c r="N8" s="637"/>
    </row>
    <row r="9" spans="1:14" ht="16.5" customHeight="1">
      <c r="A9" s="480" t="s">
        <v>8</v>
      </c>
      <c r="B9" s="364">
        <v>61.3</v>
      </c>
      <c r="C9" s="365">
        <v>31.3</v>
      </c>
      <c r="D9" s="365">
        <v>7.4</v>
      </c>
      <c r="E9" s="436">
        <f>SUM(B9:D9)</f>
        <v>100</v>
      </c>
      <c r="F9" s="484">
        <v>59.3</v>
      </c>
      <c r="G9" s="485">
        <v>33</v>
      </c>
      <c r="H9" s="485">
        <v>7.7</v>
      </c>
      <c r="I9" s="439">
        <f>SUM(F9:H9)</f>
        <v>100</v>
      </c>
      <c r="J9" s="484">
        <v>64.5</v>
      </c>
      <c r="K9" s="485">
        <v>28.6</v>
      </c>
      <c r="L9" s="485">
        <v>6.9</v>
      </c>
      <c r="M9" s="436">
        <f>SUM(J9:L9)</f>
        <v>100</v>
      </c>
      <c r="N9" s="491" t="s">
        <v>9</v>
      </c>
    </row>
    <row r="10" spans="1:14" s="361" customFormat="1" ht="26.25" customHeight="1">
      <c r="A10" s="481" t="s">
        <v>524</v>
      </c>
      <c r="B10" s="355">
        <v>55.2</v>
      </c>
      <c r="C10" s="356">
        <v>35.9</v>
      </c>
      <c r="D10" s="356">
        <v>8.9</v>
      </c>
      <c r="E10" s="357">
        <f t="shared" ref="E10:E16" si="0">SUM(B10:D10)</f>
        <v>100</v>
      </c>
      <c r="F10" s="358">
        <v>54.1</v>
      </c>
      <c r="G10" s="359">
        <v>36.299999999999997</v>
      </c>
      <c r="H10" s="359">
        <v>9.6</v>
      </c>
      <c r="I10" s="360">
        <f t="shared" ref="I10:I16" si="1">SUM(F10:H10)</f>
        <v>100</v>
      </c>
      <c r="J10" s="358">
        <v>57</v>
      </c>
      <c r="K10" s="359">
        <v>35.200000000000003</v>
      </c>
      <c r="L10" s="359">
        <v>7.8</v>
      </c>
      <c r="M10" s="357">
        <f t="shared" ref="M10:M16" si="2">SUM(J10:L10)</f>
        <v>100</v>
      </c>
      <c r="N10" s="362" t="s">
        <v>106</v>
      </c>
    </row>
    <row r="11" spans="1:14" ht="16.5" customHeight="1">
      <c r="A11" s="363" t="s">
        <v>14</v>
      </c>
      <c r="B11" s="355">
        <v>82.9</v>
      </c>
      <c r="C11" s="356">
        <v>13.5</v>
      </c>
      <c r="D11" s="356">
        <v>3.6</v>
      </c>
      <c r="E11" s="357">
        <f t="shared" si="0"/>
        <v>100</v>
      </c>
      <c r="F11" s="358">
        <v>80</v>
      </c>
      <c r="G11" s="359">
        <v>15.7</v>
      </c>
      <c r="H11" s="359">
        <v>4.3</v>
      </c>
      <c r="I11" s="360">
        <f t="shared" si="1"/>
        <v>100</v>
      </c>
      <c r="J11" s="358">
        <v>87.5</v>
      </c>
      <c r="K11" s="359">
        <v>9.9</v>
      </c>
      <c r="L11" s="359">
        <v>2.6</v>
      </c>
      <c r="M11" s="357">
        <f t="shared" si="2"/>
        <v>100</v>
      </c>
      <c r="N11" s="362" t="s">
        <v>15</v>
      </c>
    </row>
    <row r="12" spans="1:14" ht="16.5" customHeight="1">
      <c r="A12" s="363" t="s">
        <v>30</v>
      </c>
      <c r="B12" s="355">
        <v>72.599999999999994</v>
      </c>
      <c r="C12" s="356">
        <v>22.1</v>
      </c>
      <c r="D12" s="356">
        <v>5.3</v>
      </c>
      <c r="E12" s="357">
        <f t="shared" si="0"/>
        <v>99.999999999999986</v>
      </c>
      <c r="F12" s="358">
        <v>72.5</v>
      </c>
      <c r="G12" s="359">
        <v>21.8</v>
      </c>
      <c r="H12" s="359">
        <v>5.7</v>
      </c>
      <c r="I12" s="360">
        <f t="shared" si="1"/>
        <v>100</v>
      </c>
      <c r="J12" s="358">
        <v>72.5</v>
      </c>
      <c r="K12" s="359">
        <v>22.7</v>
      </c>
      <c r="L12" s="359">
        <v>4.8</v>
      </c>
      <c r="M12" s="357">
        <f t="shared" si="2"/>
        <v>100</v>
      </c>
      <c r="N12" s="362" t="s">
        <v>107</v>
      </c>
    </row>
    <row r="13" spans="1:14" ht="16.5" customHeight="1">
      <c r="A13" s="481" t="s">
        <v>68</v>
      </c>
      <c r="B13" s="355">
        <v>50.5</v>
      </c>
      <c r="C13" s="356">
        <v>36.1</v>
      </c>
      <c r="D13" s="356">
        <v>13.4</v>
      </c>
      <c r="E13" s="357">
        <f t="shared" si="0"/>
        <v>100</v>
      </c>
      <c r="F13" s="358">
        <v>54.9</v>
      </c>
      <c r="G13" s="359">
        <v>32.5</v>
      </c>
      <c r="H13" s="359">
        <v>12.6</v>
      </c>
      <c r="I13" s="360">
        <f t="shared" si="1"/>
        <v>100</v>
      </c>
      <c r="J13" s="358">
        <v>43.2</v>
      </c>
      <c r="K13" s="359">
        <v>42.1</v>
      </c>
      <c r="L13" s="359">
        <v>14.7</v>
      </c>
      <c r="M13" s="357">
        <f t="shared" si="2"/>
        <v>100.00000000000001</v>
      </c>
      <c r="N13" s="362" t="s">
        <v>108</v>
      </c>
    </row>
    <row r="14" spans="1:14" s="316" customFormat="1" ht="16.5" customHeight="1">
      <c r="A14" s="482" t="s">
        <v>109</v>
      </c>
      <c r="B14" s="486">
        <v>71</v>
      </c>
      <c r="C14" s="487">
        <v>21.9</v>
      </c>
      <c r="D14" s="487">
        <v>7.1</v>
      </c>
      <c r="E14" s="357">
        <f t="shared" si="0"/>
        <v>100</v>
      </c>
      <c r="F14" s="488">
        <v>68.099999999999994</v>
      </c>
      <c r="G14" s="489">
        <v>23.7</v>
      </c>
      <c r="H14" s="489">
        <v>8.1999999999999993</v>
      </c>
      <c r="I14" s="360">
        <f t="shared" si="1"/>
        <v>100</v>
      </c>
      <c r="J14" s="488">
        <v>75.7</v>
      </c>
      <c r="K14" s="489">
        <v>19</v>
      </c>
      <c r="L14" s="489">
        <v>5.3</v>
      </c>
      <c r="M14" s="357">
        <f t="shared" si="2"/>
        <v>100</v>
      </c>
      <c r="N14" s="492" t="s">
        <v>110</v>
      </c>
    </row>
    <row r="15" spans="1:14" ht="16.5" customHeight="1">
      <c r="A15" s="363" t="s">
        <v>16</v>
      </c>
      <c r="B15" s="355">
        <v>78.2</v>
      </c>
      <c r="C15" s="356">
        <v>18</v>
      </c>
      <c r="D15" s="356">
        <v>3.8</v>
      </c>
      <c r="E15" s="357">
        <f t="shared" si="0"/>
        <v>100</v>
      </c>
      <c r="F15" s="358">
        <v>77.2</v>
      </c>
      <c r="G15" s="359">
        <v>18.5</v>
      </c>
      <c r="H15" s="359">
        <v>4.3</v>
      </c>
      <c r="I15" s="360">
        <f t="shared" si="1"/>
        <v>100</v>
      </c>
      <c r="J15" s="358">
        <v>79.900000000000006</v>
      </c>
      <c r="K15" s="359">
        <v>17.3</v>
      </c>
      <c r="L15" s="359">
        <v>2.8</v>
      </c>
      <c r="M15" s="357">
        <f t="shared" si="2"/>
        <v>100</v>
      </c>
      <c r="N15" s="362" t="s">
        <v>17</v>
      </c>
    </row>
    <row r="16" spans="1:14" ht="16.5" customHeight="1">
      <c r="A16" s="483" t="s">
        <v>18</v>
      </c>
      <c r="B16" s="376">
        <v>64.400000000000006</v>
      </c>
      <c r="C16" s="366">
        <v>27.6</v>
      </c>
      <c r="D16" s="366">
        <v>8</v>
      </c>
      <c r="E16" s="443">
        <f t="shared" si="0"/>
        <v>100</v>
      </c>
      <c r="F16" s="490">
        <v>65</v>
      </c>
      <c r="G16" s="367">
        <v>26.3</v>
      </c>
      <c r="H16" s="367">
        <v>8.6999999999999993</v>
      </c>
      <c r="I16" s="444">
        <f t="shared" si="1"/>
        <v>100</v>
      </c>
      <c r="J16" s="490">
        <v>63.4</v>
      </c>
      <c r="K16" s="367">
        <v>29.8</v>
      </c>
      <c r="L16" s="367">
        <v>6.8</v>
      </c>
      <c r="M16" s="443">
        <f t="shared" si="2"/>
        <v>100</v>
      </c>
      <c r="N16" s="493" t="s">
        <v>19</v>
      </c>
    </row>
    <row r="17" spans="1:14" ht="15.95" customHeight="1">
      <c r="A17" s="58"/>
      <c r="B17" s="58"/>
      <c r="C17" s="58"/>
      <c r="D17" s="58"/>
      <c r="E17" s="58"/>
      <c r="F17" s="58"/>
      <c r="G17" s="58"/>
      <c r="H17" s="58"/>
      <c r="I17" s="58"/>
      <c r="J17" s="58"/>
      <c r="K17" s="58"/>
      <c r="L17" s="58"/>
      <c r="M17" s="58"/>
      <c r="N17" s="58"/>
    </row>
  </sheetData>
  <mergeCells count="12">
    <mergeCell ref="A1:N1"/>
    <mergeCell ref="A2:N2"/>
    <mergeCell ref="F5:I5"/>
    <mergeCell ref="J5:M5"/>
    <mergeCell ref="F6:I6"/>
    <mergeCell ref="J6:M6"/>
    <mergeCell ref="B5:E5"/>
    <mergeCell ref="B6:E6"/>
    <mergeCell ref="N4:N8"/>
    <mergeCell ref="A4:A8"/>
    <mergeCell ref="B4:F4"/>
    <mergeCell ref="J4:M4"/>
  </mergeCells>
  <printOptions horizontalCentered="1"/>
  <pageMargins left="0.39370078740157483" right="0.39370078740157483" top="0.78740157480314965" bottom="0.59055118110236227" header="0.39370078740157483" footer="0.39370078740157483"/>
  <pageSetup paperSize="9" scale="99" firstPageNumber="47" orientation="landscape" r:id="rId1"/>
  <headerFooter>
    <oddHeader>&amp;L&amp;8PCBS: Rule of Law and Access to Justice survey, 2018
&amp;R&amp;K00+000ء&amp;8&amp;K01+000PCBS: مسح سيادة القانون والوصول إلى العدالة, 2018</oddHeader>
    <oddFooter>&amp;C&amp;P</oddFooter>
  </headerFooter>
</worksheet>
</file>

<file path=xl/worksheets/sheet9.xml><?xml version="1.0" encoding="utf-8"?>
<worksheet xmlns="http://schemas.openxmlformats.org/spreadsheetml/2006/main" xmlns:r="http://schemas.openxmlformats.org/officeDocument/2006/relationships">
  <sheetPr>
    <tabColor theme="7" tint="0.39997558519241921"/>
  </sheetPr>
  <dimension ref="A1:H21"/>
  <sheetViews>
    <sheetView rightToLeft="1" view="pageBreakPreview" zoomScaleNormal="100" zoomScaleSheetLayoutView="100" workbookViewId="0">
      <selection sqref="A1:N1"/>
    </sheetView>
  </sheetViews>
  <sheetFormatPr defaultRowHeight="15.95" customHeight="1"/>
  <cols>
    <col min="1" max="1" width="37.375" style="21" customWidth="1"/>
    <col min="2" max="7" width="8.625" style="21" customWidth="1"/>
    <col min="8" max="8" width="38.75" style="21" customWidth="1"/>
    <col min="9" max="256" width="9" style="21"/>
    <col min="257" max="257" width="30" style="21" customWidth="1"/>
    <col min="258" max="258" width="10.375" style="21" customWidth="1"/>
    <col min="259" max="259" width="10.125" style="21" customWidth="1"/>
    <col min="260" max="260" width="8.625" style="21" customWidth="1"/>
    <col min="261" max="261" width="8.875" style="21" customWidth="1"/>
    <col min="262" max="263" width="9.125" style="21" customWidth="1"/>
    <col min="264" max="264" width="33" style="21" customWidth="1"/>
    <col min="265" max="512" width="9" style="21"/>
    <col min="513" max="513" width="30" style="21" customWidth="1"/>
    <col min="514" max="514" width="10.375" style="21" customWidth="1"/>
    <col min="515" max="515" width="10.125" style="21" customWidth="1"/>
    <col min="516" max="516" width="8.625" style="21" customWidth="1"/>
    <col min="517" max="517" width="8.875" style="21" customWidth="1"/>
    <col min="518" max="519" width="9.125" style="21" customWidth="1"/>
    <col min="520" max="520" width="33" style="21" customWidth="1"/>
    <col min="521" max="768" width="9" style="21"/>
    <col min="769" max="769" width="30" style="21" customWidth="1"/>
    <col min="770" max="770" width="10.375" style="21" customWidth="1"/>
    <col min="771" max="771" width="10.125" style="21" customWidth="1"/>
    <col min="772" max="772" width="8.625" style="21" customWidth="1"/>
    <col min="773" max="773" width="8.875" style="21" customWidth="1"/>
    <col min="774" max="775" width="9.125" style="21" customWidth="1"/>
    <col min="776" max="776" width="33" style="21" customWidth="1"/>
    <col min="777" max="1024" width="9" style="21"/>
    <col min="1025" max="1025" width="30" style="21" customWidth="1"/>
    <col min="1026" max="1026" width="10.375" style="21" customWidth="1"/>
    <col min="1027" max="1027" width="10.125" style="21" customWidth="1"/>
    <col min="1028" max="1028" width="8.625" style="21" customWidth="1"/>
    <col min="1029" max="1029" width="8.875" style="21" customWidth="1"/>
    <col min="1030" max="1031" width="9.125" style="21" customWidth="1"/>
    <col min="1032" max="1032" width="33" style="21" customWidth="1"/>
    <col min="1033" max="1280" width="9" style="21"/>
    <col min="1281" max="1281" width="30" style="21" customWidth="1"/>
    <col min="1282" max="1282" width="10.375" style="21" customWidth="1"/>
    <col min="1283" max="1283" width="10.125" style="21" customWidth="1"/>
    <col min="1284" max="1284" width="8.625" style="21" customWidth="1"/>
    <col min="1285" max="1285" width="8.875" style="21" customWidth="1"/>
    <col min="1286" max="1287" width="9.125" style="21" customWidth="1"/>
    <col min="1288" max="1288" width="33" style="21" customWidth="1"/>
    <col min="1289" max="1536" width="9" style="21"/>
    <col min="1537" max="1537" width="30" style="21" customWidth="1"/>
    <col min="1538" max="1538" width="10.375" style="21" customWidth="1"/>
    <col min="1539" max="1539" width="10.125" style="21" customWidth="1"/>
    <col min="1540" max="1540" width="8.625" style="21" customWidth="1"/>
    <col min="1541" max="1541" width="8.875" style="21" customWidth="1"/>
    <col min="1542" max="1543" width="9.125" style="21" customWidth="1"/>
    <col min="1544" max="1544" width="33" style="21" customWidth="1"/>
    <col min="1545" max="1792" width="9" style="21"/>
    <col min="1793" max="1793" width="30" style="21" customWidth="1"/>
    <col min="1794" max="1794" width="10.375" style="21" customWidth="1"/>
    <col min="1795" max="1795" width="10.125" style="21" customWidth="1"/>
    <col min="1796" max="1796" width="8.625" style="21" customWidth="1"/>
    <col min="1797" max="1797" width="8.875" style="21" customWidth="1"/>
    <col min="1798" max="1799" width="9.125" style="21" customWidth="1"/>
    <col min="1800" max="1800" width="33" style="21" customWidth="1"/>
    <col min="1801" max="2048" width="9" style="21"/>
    <col min="2049" max="2049" width="30" style="21" customWidth="1"/>
    <col min="2050" max="2050" width="10.375" style="21" customWidth="1"/>
    <col min="2051" max="2051" width="10.125" style="21" customWidth="1"/>
    <col min="2052" max="2052" width="8.625" style="21" customWidth="1"/>
    <col min="2053" max="2053" width="8.875" style="21" customWidth="1"/>
    <col min="2054" max="2055" width="9.125" style="21" customWidth="1"/>
    <col min="2056" max="2056" width="33" style="21" customWidth="1"/>
    <col min="2057" max="2304" width="9" style="21"/>
    <col min="2305" max="2305" width="30" style="21" customWidth="1"/>
    <col min="2306" max="2306" width="10.375" style="21" customWidth="1"/>
    <col min="2307" max="2307" width="10.125" style="21" customWidth="1"/>
    <col min="2308" max="2308" width="8.625" style="21" customWidth="1"/>
    <col min="2309" max="2309" width="8.875" style="21" customWidth="1"/>
    <col min="2310" max="2311" width="9.125" style="21" customWidth="1"/>
    <col min="2312" max="2312" width="33" style="21" customWidth="1"/>
    <col min="2313" max="2560" width="9" style="21"/>
    <col min="2561" max="2561" width="30" style="21" customWidth="1"/>
    <col min="2562" max="2562" width="10.375" style="21" customWidth="1"/>
    <col min="2563" max="2563" width="10.125" style="21" customWidth="1"/>
    <col min="2564" max="2564" width="8.625" style="21" customWidth="1"/>
    <col min="2565" max="2565" width="8.875" style="21" customWidth="1"/>
    <col min="2566" max="2567" width="9.125" style="21" customWidth="1"/>
    <col min="2568" max="2568" width="33" style="21" customWidth="1"/>
    <col min="2569" max="2816" width="9" style="21"/>
    <col min="2817" max="2817" width="30" style="21" customWidth="1"/>
    <col min="2818" max="2818" width="10.375" style="21" customWidth="1"/>
    <col min="2819" max="2819" width="10.125" style="21" customWidth="1"/>
    <col min="2820" max="2820" width="8.625" style="21" customWidth="1"/>
    <col min="2821" max="2821" width="8.875" style="21" customWidth="1"/>
    <col min="2822" max="2823" width="9.125" style="21" customWidth="1"/>
    <col min="2824" max="2824" width="33" style="21" customWidth="1"/>
    <col min="2825" max="3072" width="9" style="21"/>
    <col min="3073" max="3073" width="30" style="21" customWidth="1"/>
    <col min="3074" max="3074" width="10.375" style="21" customWidth="1"/>
    <col min="3075" max="3075" width="10.125" style="21" customWidth="1"/>
    <col min="3076" max="3076" width="8.625" style="21" customWidth="1"/>
    <col min="3077" max="3077" width="8.875" style="21" customWidth="1"/>
    <col min="3078" max="3079" width="9.125" style="21" customWidth="1"/>
    <col min="3080" max="3080" width="33" style="21" customWidth="1"/>
    <col min="3081" max="3328" width="9" style="21"/>
    <col min="3329" max="3329" width="30" style="21" customWidth="1"/>
    <col min="3330" max="3330" width="10.375" style="21" customWidth="1"/>
    <col min="3331" max="3331" width="10.125" style="21" customWidth="1"/>
    <col min="3332" max="3332" width="8.625" style="21" customWidth="1"/>
    <col min="3333" max="3333" width="8.875" style="21" customWidth="1"/>
    <col min="3334" max="3335" width="9.125" style="21" customWidth="1"/>
    <col min="3336" max="3336" width="33" style="21" customWidth="1"/>
    <col min="3337" max="3584" width="9" style="21"/>
    <col min="3585" max="3585" width="30" style="21" customWidth="1"/>
    <col min="3586" max="3586" width="10.375" style="21" customWidth="1"/>
    <col min="3587" max="3587" width="10.125" style="21" customWidth="1"/>
    <col min="3588" max="3588" width="8.625" style="21" customWidth="1"/>
    <col min="3589" max="3589" width="8.875" style="21" customWidth="1"/>
    <col min="3590" max="3591" width="9.125" style="21" customWidth="1"/>
    <col min="3592" max="3592" width="33" style="21" customWidth="1"/>
    <col min="3593" max="3840" width="9" style="21"/>
    <col min="3841" max="3841" width="30" style="21" customWidth="1"/>
    <col min="3842" max="3842" width="10.375" style="21" customWidth="1"/>
    <col min="3843" max="3843" width="10.125" style="21" customWidth="1"/>
    <col min="3844" max="3844" width="8.625" style="21" customWidth="1"/>
    <col min="3845" max="3845" width="8.875" style="21" customWidth="1"/>
    <col min="3846" max="3847" width="9.125" style="21" customWidth="1"/>
    <col min="3848" max="3848" width="33" style="21" customWidth="1"/>
    <col min="3849" max="4096" width="9" style="21"/>
    <col min="4097" max="4097" width="30" style="21" customWidth="1"/>
    <col min="4098" max="4098" width="10.375" style="21" customWidth="1"/>
    <col min="4099" max="4099" width="10.125" style="21" customWidth="1"/>
    <col min="4100" max="4100" width="8.625" style="21" customWidth="1"/>
    <col min="4101" max="4101" width="8.875" style="21" customWidth="1"/>
    <col min="4102" max="4103" width="9.125" style="21" customWidth="1"/>
    <col min="4104" max="4104" width="33" style="21" customWidth="1"/>
    <col min="4105" max="4352" width="9" style="21"/>
    <col min="4353" max="4353" width="30" style="21" customWidth="1"/>
    <col min="4354" max="4354" width="10.375" style="21" customWidth="1"/>
    <col min="4355" max="4355" width="10.125" style="21" customWidth="1"/>
    <col min="4356" max="4356" width="8.625" style="21" customWidth="1"/>
    <col min="4357" max="4357" width="8.875" style="21" customWidth="1"/>
    <col min="4358" max="4359" width="9.125" style="21" customWidth="1"/>
    <col min="4360" max="4360" width="33" style="21" customWidth="1"/>
    <col min="4361" max="4608" width="9" style="21"/>
    <col min="4609" max="4609" width="30" style="21" customWidth="1"/>
    <col min="4610" max="4610" width="10.375" style="21" customWidth="1"/>
    <col min="4611" max="4611" width="10.125" style="21" customWidth="1"/>
    <col min="4612" max="4612" width="8.625" style="21" customWidth="1"/>
    <col min="4613" max="4613" width="8.875" style="21" customWidth="1"/>
    <col min="4614" max="4615" width="9.125" style="21" customWidth="1"/>
    <col min="4616" max="4616" width="33" style="21" customWidth="1"/>
    <col min="4617" max="4864" width="9" style="21"/>
    <col min="4865" max="4865" width="30" style="21" customWidth="1"/>
    <col min="4866" max="4866" width="10.375" style="21" customWidth="1"/>
    <col min="4867" max="4867" width="10.125" style="21" customWidth="1"/>
    <col min="4868" max="4868" width="8.625" style="21" customWidth="1"/>
    <col min="4869" max="4869" width="8.875" style="21" customWidth="1"/>
    <col min="4870" max="4871" width="9.125" style="21" customWidth="1"/>
    <col min="4872" max="4872" width="33" style="21" customWidth="1"/>
    <col min="4873" max="5120" width="9" style="21"/>
    <col min="5121" max="5121" width="30" style="21" customWidth="1"/>
    <col min="5122" max="5122" width="10.375" style="21" customWidth="1"/>
    <col min="5123" max="5123" width="10.125" style="21" customWidth="1"/>
    <col min="5124" max="5124" width="8.625" style="21" customWidth="1"/>
    <col min="5125" max="5125" width="8.875" style="21" customWidth="1"/>
    <col min="5126" max="5127" width="9.125" style="21" customWidth="1"/>
    <col min="5128" max="5128" width="33" style="21" customWidth="1"/>
    <col min="5129" max="5376" width="9" style="21"/>
    <col min="5377" max="5377" width="30" style="21" customWidth="1"/>
    <col min="5378" max="5378" width="10.375" style="21" customWidth="1"/>
    <col min="5379" max="5379" width="10.125" style="21" customWidth="1"/>
    <col min="5380" max="5380" width="8.625" style="21" customWidth="1"/>
    <col min="5381" max="5381" width="8.875" style="21" customWidth="1"/>
    <col min="5382" max="5383" width="9.125" style="21" customWidth="1"/>
    <col min="5384" max="5384" width="33" style="21" customWidth="1"/>
    <col min="5385" max="5632" width="9" style="21"/>
    <col min="5633" max="5633" width="30" style="21" customWidth="1"/>
    <col min="5634" max="5634" width="10.375" style="21" customWidth="1"/>
    <col min="5635" max="5635" width="10.125" style="21" customWidth="1"/>
    <col min="5636" max="5636" width="8.625" style="21" customWidth="1"/>
    <col min="5637" max="5637" width="8.875" style="21" customWidth="1"/>
    <col min="5638" max="5639" width="9.125" style="21" customWidth="1"/>
    <col min="5640" max="5640" width="33" style="21" customWidth="1"/>
    <col min="5641" max="5888" width="9" style="21"/>
    <col min="5889" max="5889" width="30" style="21" customWidth="1"/>
    <col min="5890" max="5890" width="10.375" style="21" customWidth="1"/>
    <col min="5891" max="5891" width="10.125" style="21" customWidth="1"/>
    <col min="5892" max="5892" width="8.625" style="21" customWidth="1"/>
    <col min="5893" max="5893" width="8.875" style="21" customWidth="1"/>
    <col min="5894" max="5895" width="9.125" style="21" customWidth="1"/>
    <col min="5896" max="5896" width="33" style="21" customWidth="1"/>
    <col min="5897" max="6144" width="9" style="21"/>
    <col min="6145" max="6145" width="30" style="21" customWidth="1"/>
    <col min="6146" max="6146" width="10.375" style="21" customWidth="1"/>
    <col min="6147" max="6147" width="10.125" style="21" customWidth="1"/>
    <col min="6148" max="6148" width="8.625" style="21" customWidth="1"/>
    <col min="6149" max="6149" width="8.875" style="21" customWidth="1"/>
    <col min="6150" max="6151" width="9.125" style="21" customWidth="1"/>
    <col min="6152" max="6152" width="33" style="21" customWidth="1"/>
    <col min="6153" max="6400" width="9" style="21"/>
    <col min="6401" max="6401" width="30" style="21" customWidth="1"/>
    <col min="6402" max="6402" width="10.375" style="21" customWidth="1"/>
    <col min="6403" max="6403" width="10.125" style="21" customWidth="1"/>
    <col min="6404" max="6404" width="8.625" style="21" customWidth="1"/>
    <col min="6405" max="6405" width="8.875" style="21" customWidth="1"/>
    <col min="6406" max="6407" width="9.125" style="21" customWidth="1"/>
    <col min="6408" max="6408" width="33" style="21" customWidth="1"/>
    <col min="6409" max="6656" width="9" style="21"/>
    <col min="6657" max="6657" width="30" style="21" customWidth="1"/>
    <col min="6658" max="6658" width="10.375" style="21" customWidth="1"/>
    <col min="6659" max="6659" width="10.125" style="21" customWidth="1"/>
    <col min="6660" max="6660" width="8.625" style="21" customWidth="1"/>
    <col min="6661" max="6661" width="8.875" style="21" customWidth="1"/>
    <col min="6662" max="6663" width="9.125" style="21" customWidth="1"/>
    <col min="6664" max="6664" width="33" style="21" customWidth="1"/>
    <col min="6665" max="6912" width="9" style="21"/>
    <col min="6913" max="6913" width="30" style="21" customWidth="1"/>
    <col min="6914" max="6914" width="10.375" style="21" customWidth="1"/>
    <col min="6915" max="6915" width="10.125" style="21" customWidth="1"/>
    <col min="6916" max="6916" width="8.625" style="21" customWidth="1"/>
    <col min="6917" max="6917" width="8.875" style="21" customWidth="1"/>
    <col min="6918" max="6919" width="9.125" style="21" customWidth="1"/>
    <col min="6920" max="6920" width="33" style="21" customWidth="1"/>
    <col min="6921" max="7168" width="9" style="21"/>
    <col min="7169" max="7169" width="30" style="21" customWidth="1"/>
    <col min="7170" max="7170" width="10.375" style="21" customWidth="1"/>
    <col min="7171" max="7171" width="10.125" style="21" customWidth="1"/>
    <col min="7172" max="7172" width="8.625" style="21" customWidth="1"/>
    <col min="7173" max="7173" width="8.875" style="21" customWidth="1"/>
    <col min="7174" max="7175" width="9.125" style="21" customWidth="1"/>
    <col min="7176" max="7176" width="33" style="21" customWidth="1"/>
    <col min="7177" max="7424" width="9" style="21"/>
    <col min="7425" max="7425" width="30" style="21" customWidth="1"/>
    <col min="7426" max="7426" width="10.375" style="21" customWidth="1"/>
    <col min="7427" max="7427" width="10.125" style="21" customWidth="1"/>
    <col min="7428" max="7428" width="8.625" style="21" customWidth="1"/>
    <col min="7429" max="7429" width="8.875" style="21" customWidth="1"/>
    <col min="7430" max="7431" width="9.125" style="21" customWidth="1"/>
    <col min="7432" max="7432" width="33" style="21" customWidth="1"/>
    <col min="7433" max="7680" width="9" style="21"/>
    <col min="7681" max="7681" width="30" style="21" customWidth="1"/>
    <col min="7682" max="7682" width="10.375" style="21" customWidth="1"/>
    <col min="7683" max="7683" width="10.125" style="21" customWidth="1"/>
    <col min="7684" max="7684" width="8.625" style="21" customWidth="1"/>
    <col min="7685" max="7685" width="8.875" style="21" customWidth="1"/>
    <col min="7686" max="7687" width="9.125" style="21" customWidth="1"/>
    <col min="7688" max="7688" width="33" style="21" customWidth="1"/>
    <col min="7689" max="7936" width="9" style="21"/>
    <col min="7937" max="7937" width="30" style="21" customWidth="1"/>
    <col min="7938" max="7938" width="10.375" style="21" customWidth="1"/>
    <col min="7939" max="7939" width="10.125" style="21" customWidth="1"/>
    <col min="7940" max="7940" width="8.625" style="21" customWidth="1"/>
    <col min="7941" max="7941" width="8.875" style="21" customWidth="1"/>
    <col min="7942" max="7943" width="9.125" style="21" customWidth="1"/>
    <col min="7944" max="7944" width="33" style="21" customWidth="1"/>
    <col min="7945" max="8192" width="9" style="21"/>
    <col min="8193" max="8193" width="30" style="21" customWidth="1"/>
    <col min="8194" max="8194" width="10.375" style="21" customWidth="1"/>
    <col min="8195" max="8195" width="10.125" style="21" customWidth="1"/>
    <col min="8196" max="8196" width="8.625" style="21" customWidth="1"/>
    <col min="8197" max="8197" width="8.875" style="21" customWidth="1"/>
    <col min="8198" max="8199" width="9.125" style="21" customWidth="1"/>
    <col min="8200" max="8200" width="33" style="21" customWidth="1"/>
    <col min="8201" max="8448" width="9" style="21"/>
    <col min="8449" max="8449" width="30" style="21" customWidth="1"/>
    <col min="8450" max="8450" width="10.375" style="21" customWidth="1"/>
    <col min="8451" max="8451" width="10.125" style="21" customWidth="1"/>
    <col min="8452" max="8452" width="8.625" style="21" customWidth="1"/>
    <col min="8453" max="8453" width="8.875" style="21" customWidth="1"/>
    <col min="8454" max="8455" width="9.125" style="21" customWidth="1"/>
    <col min="8456" max="8456" width="33" style="21" customWidth="1"/>
    <col min="8457" max="8704" width="9" style="21"/>
    <col min="8705" max="8705" width="30" style="21" customWidth="1"/>
    <col min="8706" max="8706" width="10.375" style="21" customWidth="1"/>
    <col min="8707" max="8707" width="10.125" style="21" customWidth="1"/>
    <col min="8708" max="8708" width="8.625" style="21" customWidth="1"/>
    <col min="8709" max="8709" width="8.875" style="21" customWidth="1"/>
    <col min="8710" max="8711" width="9.125" style="21" customWidth="1"/>
    <col min="8712" max="8712" width="33" style="21" customWidth="1"/>
    <col min="8713" max="8960" width="9" style="21"/>
    <col min="8961" max="8961" width="30" style="21" customWidth="1"/>
    <col min="8962" max="8962" width="10.375" style="21" customWidth="1"/>
    <col min="8963" max="8963" width="10.125" style="21" customWidth="1"/>
    <col min="8964" max="8964" width="8.625" style="21" customWidth="1"/>
    <col min="8965" max="8965" width="8.875" style="21" customWidth="1"/>
    <col min="8966" max="8967" width="9.125" style="21" customWidth="1"/>
    <col min="8968" max="8968" width="33" style="21" customWidth="1"/>
    <col min="8969" max="9216" width="9" style="21"/>
    <col min="9217" max="9217" width="30" style="21" customWidth="1"/>
    <col min="9218" max="9218" width="10.375" style="21" customWidth="1"/>
    <col min="9219" max="9219" width="10.125" style="21" customWidth="1"/>
    <col min="9220" max="9220" width="8.625" style="21" customWidth="1"/>
    <col min="9221" max="9221" width="8.875" style="21" customWidth="1"/>
    <col min="9222" max="9223" width="9.125" style="21" customWidth="1"/>
    <col min="9224" max="9224" width="33" style="21" customWidth="1"/>
    <col min="9225" max="9472" width="9" style="21"/>
    <col min="9473" max="9473" width="30" style="21" customWidth="1"/>
    <col min="9474" max="9474" width="10.375" style="21" customWidth="1"/>
    <col min="9475" max="9475" width="10.125" style="21" customWidth="1"/>
    <col min="9476" max="9476" width="8.625" style="21" customWidth="1"/>
    <col min="9477" max="9477" width="8.875" style="21" customWidth="1"/>
    <col min="9478" max="9479" width="9.125" style="21" customWidth="1"/>
    <col min="9480" max="9480" width="33" style="21" customWidth="1"/>
    <col min="9481" max="9728" width="9" style="21"/>
    <col min="9729" max="9729" width="30" style="21" customWidth="1"/>
    <col min="9730" max="9730" width="10.375" style="21" customWidth="1"/>
    <col min="9731" max="9731" width="10.125" style="21" customWidth="1"/>
    <col min="9732" max="9732" width="8.625" style="21" customWidth="1"/>
    <col min="9733" max="9733" width="8.875" style="21" customWidth="1"/>
    <col min="9734" max="9735" width="9.125" style="21" customWidth="1"/>
    <col min="9736" max="9736" width="33" style="21" customWidth="1"/>
    <col min="9737" max="9984" width="9" style="21"/>
    <col min="9985" max="9985" width="30" style="21" customWidth="1"/>
    <col min="9986" max="9986" width="10.375" style="21" customWidth="1"/>
    <col min="9987" max="9987" width="10.125" style="21" customWidth="1"/>
    <col min="9988" max="9988" width="8.625" style="21" customWidth="1"/>
    <col min="9989" max="9989" width="8.875" style="21" customWidth="1"/>
    <col min="9990" max="9991" width="9.125" style="21" customWidth="1"/>
    <col min="9992" max="9992" width="33" style="21" customWidth="1"/>
    <col min="9993" max="10240" width="9" style="21"/>
    <col min="10241" max="10241" width="30" style="21" customWidth="1"/>
    <col min="10242" max="10242" width="10.375" style="21" customWidth="1"/>
    <col min="10243" max="10243" width="10.125" style="21" customWidth="1"/>
    <col min="10244" max="10244" width="8.625" style="21" customWidth="1"/>
    <col min="10245" max="10245" width="8.875" style="21" customWidth="1"/>
    <col min="10246" max="10247" width="9.125" style="21" customWidth="1"/>
    <col min="10248" max="10248" width="33" style="21" customWidth="1"/>
    <col min="10249" max="10496" width="9" style="21"/>
    <col min="10497" max="10497" width="30" style="21" customWidth="1"/>
    <col min="10498" max="10498" width="10.375" style="21" customWidth="1"/>
    <col min="10499" max="10499" width="10.125" style="21" customWidth="1"/>
    <col min="10500" max="10500" width="8.625" style="21" customWidth="1"/>
    <col min="10501" max="10501" width="8.875" style="21" customWidth="1"/>
    <col min="10502" max="10503" width="9.125" style="21" customWidth="1"/>
    <col min="10504" max="10504" width="33" style="21" customWidth="1"/>
    <col min="10505" max="10752" width="9" style="21"/>
    <col min="10753" max="10753" width="30" style="21" customWidth="1"/>
    <col min="10754" max="10754" width="10.375" style="21" customWidth="1"/>
    <col min="10755" max="10755" width="10.125" style="21" customWidth="1"/>
    <col min="10756" max="10756" width="8.625" style="21" customWidth="1"/>
    <col min="10757" max="10757" width="8.875" style="21" customWidth="1"/>
    <col min="10758" max="10759" width="9.125" style="21" customWidth="1"/>
    <col min="10760" max="10760" width="33" style="21" customWidth="1"/>
    <col min="10761" max="11008" width="9" style="21"/>
    <col min="11009" max="11009" width="30" style="21" customWidth="1"/>
    <col min="11010" max="11010" width="10.375" style="21" customWidth="1"/>
    <col min="11011" max="11011" width="10.125" style="21" customWidth="1"/>
    <col min="11012" max="11012" width="8.625" style="21" customWidth="1"/>
    <col min="11013" max="11013" width="8.875" style="21" customWidth="1"/>
    <col min="11014" max="11015" width="9.125" style="21" customWidth="1"/>
    <col min="11016" max="11016" width="33" style="21" customWidth="1"/>
    <col min="11017" max="11264" width="9" style="21"/>
    <col min="11265" max="11265" width="30" style="21" customWidth="1"/>
    <col min="11266" max="11266" width="10.375" style="21" customWidth="1"/>
    <col min="11267" max="11267" width="10.125" style="21" customWidth="1"/>
    <col min="11268" max="11268" width="8.625" style="21" customWidth="1"/>
    <col min="11269" max="11269" width="8.875" style="21" customWidth="1"/>
    <col min="11270" max="11271" width="9.125" style="21" customWidth="1"/>
    <col min="11272" max="11272" width="33" style="21" customWidth="1"/>
    <col min="11273" max="11520" width="9" style="21"/>
    <col min="11521" max="11521" width="30" style="21" customWidth="1"/>
    <col min="11522" max="11522" width="10.375" style="21" customWidth="1"/>
    <col min="11523" max="11523" width="10.125" style="21" customWidth="1"/>
    <col min="11524" max="11524" width="8.625" style="21" customWidth="1"/>
    <col min="11525" max="11525" width="8.875" style="21" customWidth="1"/>
    <col min="11526" max="11527" width="9.125" style="21" customWidth="1"/>
    <col min="11528" max="11528" width="33" style="21" customWidth="1"/>
    <col min="11529" max="11776" width="9" style="21"/>
    <col min="11777" max="11777" width="30" style="21" customWidth="1"/>
    <col min="11778" max="11778" width="10.375" style="21" customWidth="1"/>
    <col min="11779" max="11779" width="10.125" style="21" customWidth="1"/>
    <col min="11780" max="11780" width="8.625" style="21" customWidth="1"/>
    <col min="11781" max="11781" width="8.875" style="21" customWidth="1"/>
    <col min="11782" max="11783" width="9.125" style="21" customWidth="1"/>
    <col min="11784" max="11784" width="33" style="21" customWidth="1"/>
    <col min="11785" max="12032" width="9" style="21"/>
    <col min="12033" max="12033" width="30" style="21" customWidth="1"/>
    <col min="12034" max="12034" width="10.375" style="21" customWidth="1"/>
    <col min="12035" max="12035" width="10.125" style="21" customWidth="1"/>
    <col min="12036" max="12036" width="8.625" style="21" customWidth="1"/>
    <col min="12037" max="12037" width="8.875" style="21" customWidth="1"/>
    <col min="12038" max="12039" width="9.125" style="21" customWidth="1"/>
    <col min="12040" max="12040" width="33" style="21" customWidth="1"/>
    <col min="12041" max="12288" width="9" style="21"/>
    <col min="12289" max="12289" width="30" style="21" customWidth="1"/>
    <col min="12290" max="12290" width="10.375" style="21" customWidth="1"/>
    <col min="12291" max="12291" width="10.125" style="21" customWidth="1"/>
    <col min="12292" max="12292" width="8.625" style="21" customWidth="1"/>
    <col min="12293" max="12293" width="8.875" style="21" customWidth="1"/>
    <col min="12294" max="12295" width="9.125" style="21" customWidth="1"/>
    <col min="12296" max="12296" width="33" style="21" customWidth="1"/>
    <col min="12297" max="12544" width="9" style="21"/>
    <col min="12545" max="12545" width="30" style="21" customWidth="1"/>
    <col min="12546" max="12546" width="10.375" style="21" customWidth="1"/>
    <col min="12547" max="12547" width="10.125" style="21" customWidth="1"/>
    <col min="12548" max="12548" width="8.625" style="21" customWidth="1"/>
    <col min="12549" max="12549" width="8.875" style="21" customWidth="1"/>
    <col min="12550" max="12551" width="9.125" style="21" customWidth="1"/>
    <col min="12552" max="12552" width="33" style="21" customWidth="1"/>
    <col min="12553" max="12800" width="9" style="21"/>
    <col min="12801" max="12801" width="30" style="21" customWidth="1"/>
    <col min="12802" max="12802" width="10.375" style="21" customWidth="1"/>
    <col min="12803" max="12803" width="10.125" style="21" customWidth="1"/>
    <col min="12804" max="12804" width="8.625" style="21" customWidth="1"/>
    <col min="12805" max="12805" width="8.875" style="21" customWidth="1"/>
    <col min="12806" max="12807" width="9.125" style="21" customWidth="1"/>
    <col min="12808" max="12808" width="33" style="21" customWidth="1"/>
    <col min="12809" max="13056" width="9" style="21"/>
    <col min="13057" max="13057" width="30" style="21" customWidth="1"/>
    <col min="13058" max="13058" width="10.375" style="21" customWidth="1"/>
    <col min="13059" max="13059" width="10.125" style="21" customWidth="1"/>
    <col min="13060" max="13060" width="8.625" style="21" customWidth="1"/>
    <col min="13061" max="13061" width="8.875" style="21" customWidth="1"/>
    <col min="13062" max="13063" width="9.125" style="21" customWidth="1"/>
    <col min="13064" max="13064" width="33" style="21" customWidth="1"/>
    <col min="13065" max="13312" width="9" style="21"/>
    <col min="13313" max="13313" width="30" style="21" customWidth="1"/>
    <col min="13314" max="13314" width="10.375" style="21" customWidth="1"/>
    <col min="13315" max="13315" width="10.125" style="21" customWidth="1"/>
    <col min="13316" max="13316" width="8.625" style="21" customWidth="1"/>
    <col min="13317" max="13317" width="8.875" style="21" customWidth="1"/>
    <col min="13318" max="13319" width="9.125" style="21" customWidth="1"/>
    <col min="13320" max="13320" width="33" style="21" customWidth="1"/>
    <col min="13321" max="13568" width="9" style="21"/>
    <col min="13569" max="13569" width="30" style="21" customWidth="1"/>
    <col min="13570" max="13570" width="10.375" style="21" customWidth="1"/>
    <col min="13571" max="13571" width="10.125" style="21" customWidth="1"/>
    <col min="13572" max="13572" width="8.625" style="21" customWidth="1"/>
    <col min="13573" max="13573" width="8.875" style="21" customWidth="1"/>
    <col min="13574" max="13575" width="9.125" style="21" customWidth="1"/>
    <col min="13576" max="13576" width="33" style="21" customWidth="1"/>
    <col min="13577" max="13824" width="9" style="21"/>
    <col min="13825" max="13825" width="30" style="21" customWidth="1"/>
    <col min="13826" max="13826" width="10.375" style="21" customWidth="1"/>
    <col min="13827" max="13827" width="10.125" style="21" customWidth="1"/>
    <col min="13828" max="13828" width="8.625" style="21" customWidth="1"/>
    <col min="13829" max="13829" width="8.875" style="21" customWidth="1"/>
    <col min="13830" max="13831" width="9.125" style="21" customWidth="1"/>
    <col min="13832" max="13832" width="33" style="21" customWidth="1"/>
    <col min="13833" max="14080" width="9" style="21"/>
    <col min="14081" max="14081" width="30" style="21" customWidth="1"/>
    <col min="14082" max="14082" width="10.375" style="21" customWidth="1"/>
    <col min="14083" max="14083" width="10.125" style="21" customWidth="1"/>
    <col min="14084" max="14084" width="8.625" style="21" customWidth="1"/>
    <col min="14085" max="14085" width="8.875" style="21" customWidth="1"/>
    <col min="14086" max="14087" width="9.125" style="21" customWidth="1"/>
    <col min="14088" max="14088" width="33" style="21" customWidth="1"/>
    <col min="14089" max="14336" width="9" style="21"/>
    <col min="14337" max="14337" width="30" style="21" customWidth="1"/>
    <col min="14338" max="14338" width="10.375" style="21" customWidth="1"/>
    <col min="14339" max="14339" width="10.125" style="21" customWidth="1"/>
    <col min="14340" max="14340" width="8.625" style="21" customWidth="1"/>
    <col min="14341" max="14341" width="8.875" style="21" customWidth="1"/>
    <col min="14342" max="14343" width="9.125" style="21" customWidth="1"/>
    <col min="14344" max="14344" width="33" style="21" customWidth="1"/>
    <col min="14345" max="14592" width="9" style="21"/>
    <col min="14593" max="14593" width="30" style="21" customWidth="1"/>
    <col min="14594" max="14594" width="10.375" style="21" customWidth="1"/>
    <col min="14595" max="14595" width="10.125" style="21" customWidth="1"/>
    <col min="14596" max="14596" width="8.625" style="21" customWidth="1"/>
    <col min="14597" max="14597" width="8.875" style="21" customWidth="1"/>
    <col min="14598" max="14599" width="9.125" style="21" customWidth="1"/>
    <col min="14600" max="14600" width="33" style="21" customWidth="1"/>
    <col min="14601" max="14848" width="9" style="21"/>
    <col min="14849" max="14849" width="30" style="21" customWidth="1"/>
    <col min="14850" max="14850" width="10.375" style="21" customWidth="1"/>
    <col min="14851" max="14851" width="10.125" style="21" customWidth="1"/>
    <col min="14852" max="14852" width="8.625" style="21" customWidth="1"/>
    <col min="14853" max="14853" width="8.875" style="21" customWidth="1"/>
    <col min="14854" max="14855" width="9.125" style="21" customWidth="1"/>
    <col min="14856" max="14856" width="33" style="21" customWidth="1"/>
    <col min="14857" max="15104" width="9" style="21"/>
    <col min="15105" max="15105" width="30" style="21" customWidth="1"/>
    <col min="15106" max="15106" width="10.375" style="21" customWidth="1"/>
    <col min="15107" max="15107" width="10.125" style="21" customWidth="1"/>
    <col min="15108" max="15108" width="8.625" style="21" customWidth="1"/>
    <col min="15109" max="15109" width="8.875" style="21" customWidth="1"/>
    <col min="15110" max="15111" width="9.125" style="21" customWidth="1"/>
    <col min="15112" max="15112" width="33" style="21" customWidth="1"/>
    <col min="15113" max="15360" width="9" style="21"/>
    <col min="15361" max="15361" width="30" style="21" customWidth="1"/>
    <col min="15362" max="15362" width="10.375" style="21" customWidth="1"/>
    <col min="15363" max="15363" width="10.125" style="21" customWidth="1"/>
    <col min="15364" max="15364" width="8.625" style="21" customWidth="1"/>
    <col min="15365" max="15365" width="8.875" style="21" customWidth="1"/>
    <col min="15366" max="15367" width="9.125" style="21" customWidth="1"/>
    <col min="15368" max="15368" width="33" style="21" customWidth="1"/>
    <col min="15369" max="15616" width="9" style="21"/>
    <col min="15617" max="15617" width="30" style="21" customWidth="1"/>
    <col min="15618" max="15618" width="10.375" style="21" customWidth="1"/>
    <col min="15619" max="15619" width="10.125" style="21" customWidth="1"/>
    <col min="15620" max="15620" width="8.625" style="21" customWidth="1"/>
    <col min="15621" max="15621" width="8.875" style="21" customWidth="1"/>
    <col min="15622" max="15623" width="9.125" style="21" customWidth="1"/>
    <col min="15624" max="15624" width="33" style="21" customWidth="1"/>
    <col min="15625" max="15872" width="9" style="21"/>
    <col min="15873" max="15873" width="30" style="21" customWidth="1"/>
    <col min="15874" max="15874" width="10.375" style="21" customWidth="1"/>
    <col min="15875" max="15875" width="10.125" style="21" customWidth="1"/>
    <col min="15876" max="15876" width="8.625" style="21" customWidth="1"/>
    <col min="15877" max="15877" width="8.875" style="21" customWidth="1"/>
    <col min="15878" max="15879" width="9.125" style="21" customWidth="1"/>
    <col min="15880" max="15880" width="33" style="21" customWidth="1"/>
    <col min="15881" max="16128" width="9" style="21"/>
    <col min="16129" max="16129" width="30" style="21" customWidth="1"/>
    <col min="16130" max="16130" width="10.375" style="21" customWidth="1"/>
    <col min="16131" max="16131" width="10.125" style="21" customWidth="1"/>
    <col min="16132" max="16132" width="8.625" style="21" customWidth="1"/>
    <col min="16133" max="16133" width="8.875" style="21" customWidth="1"/>
    <col min="16134" max="16135" width="9.125" style="21" customWidth="1"/>
    <col min="16136" max="16136" width="33" style="21" customWidth="1"/>
    <col min="16137" max="16384" width="9" style="21"/>
  </cols>
  <sheetData>
    <row r="1" spans="1:8" ht="29.25" customHeight="1">
      <c r="A1" s="630" t="s">
        <v>429</v>
      </c>
      <c r="B1" s="651"/>
      <c r="C1" s="651"/>
      <c r="D1" s="651"/>
      <c r="E1" s="651"/>
      <c r="F1" s="651"/>
      <c r="G1" s="651"/>
      <c r="H1" s="651"/>
    </row>
    <row r="2" spans="1:8" ht="30.95" customHeight="1">
      <c r="A2" s="631" t="s">
        <v>479</v>
      </c>
      <c r="B2" s="631"/>
      <c r="C2" s="631"/>
      <c r="D2" s="631"/>
      <c r="E2" s="631"/>
      <c r="F2" s="631"/>
      <c r="G2" s="631"/>
      <c r="H2" s="631"/>
    </row>
    <row r="3" spans="1:8" ht="6" customHeight="1"/>
    <row r="4" spans="1:8" ht="15.95" customHeight="1">
      <c r="A4" s="668" t="s">
        <v>262</v>
      </c>
      <c r="B4" s="617" t="s">
        <v>350</v>
      </c>
      <c r="C4" s="618"/>
      <c r="D4" s="243"/>
      <c r="E4" s="2"/>
      <c r="F4" s="600" t="s">
        <v>351</v>
      </c>
      <c r="G4" s="601"/>
      <c r="H4" s="671" t="s">
        <v>263</v>
      </c>
    </row>
    <row r="5" spans="1:8" ht="15.95" customHeight="1">
      <c r="A5" s="669"/>
      <c r="B5" s="614" t="s">
        <v>0</v>
      </c>
      <c r="C5" s="616"/>
      <c r="D5" s="638" t="s">
        <v>2</v>
      </c>
      <c r="E5" s="639"/>
      <c r="F5" s="638" t="s">
        <v>3</v>
      </c>
      <c r="G5" s="639"/>
      <c r="H5" s="672"/>
    </row>
    <row r="6" spans="1:8" ht="15.95" customHeight="1">
      <c r="A6" s="669"/>
      <c r="B6" s="611" t="s">
        <v>1</v>
      </c>
      <c r="C6" s="613"/>
      <c r="D6" s="628" t="s">
        <v>4</v>
      </c>
      <c r="E6" s="629"/>
      <c r="F6" s="628" t="s">
        <v>5</v>
      </c>
      <c r="G6" s="629"/>
      <c r="H6" s="672"/>
    </row>
    <row r="7" spans="1:8" ht="15.95" customHeight="1">
      <c r="A7" s="669"/>
      <c r="B7" s="258" t="s">
        <v>447</v>
      </c>
      <c r="C7" s="258" t="s">
        <v>448</v>
      </c>
      <c r="D7" s="136" t="s">
        <v>447</v>
      </c>
      <c r="E7" s="136" t="s">
        <v>448</v>
      </c>
      <c r="F7" s="136" t="s">
        <v>447</v>
      </c>
      <c r="G7" s="136" t="s">
        <v>448</v>
      </c>
      <c r="H7" s="672"/>
    </row>
    <row r="8" spans="1:8" ht="15.95" customHeight="1">
      <c r="A8" s="670"/>
      <c r="B8" s="259" t="s">
        <v>445</v>
      </c>
      <c r="C8" s="259" t="s">
        <v>446</v>
      </c>
      <c r="D8" s="535" t="s">
        <v>445</v>
      </c>
      <c r="E8" s="535" t="s">
        <v>446</v>
      </c>
      <c r="F8" s="535" t="s">
        <v>445</v>
      </c>
      <c r="G8" s="535" t="s">
        <v>446</v>
      </c>
      <c r="H8" s="673"/>
    </row>
    <row r="9" spans="1:8" ht="25.5" customHeight="1">
      <c r="A9" s="370" t="s">
        <v>111</v>
      </c>
      <c r="B9" s="356">
        <v>84.9</v>
      </c>
      <c r="C9" s="356">
        <v>84.6</v>
      </c>
      <c r="D9" s="359">
        <v>87.4</v>
      </c>
      <c r="E9" s="359">
        <v>86.6</v>
      </c>
      <c r="F9" s="359">
        <v>80</v>
      </c>
      <c r="G9" s="359">
        <v>80.900000000000006</v>
      </c>
      <c r="H9" s="368" t="s">
        <v>112</v>
      </c>
    </row>
    <row r="10" spans="1:8" ht="16.5" customHeight="1">
      <c r="A10" s="370" t="s">
        <v>113</v>
      </c>
      <c r="B10" s="356">
        <v>76.2</v>
      </c>
      <c r="C10" s="356">
        <v>79.5</v>
      </c>
      <c r="D10" s="359">
        <v>81.900000000000006</v>
      </c>
      <c r="E10" s="359">
        <v>81.400000000000006</v>
      </c>
      <c r="F10" s="359">
        <v>65.3</v>
      </c>
      <c r="G10" s="359">
        <v>75.8</v>
      </c>
      <c r="H10" s="368" t="s">
        <v>114</v>
      </c>
    </row>
    <row r="11" spans="1:8" ht="16.5" customHeight="1">
      <c r="A11" s="370" t="s">
        <v>115</v>
      </c>
      <c r="B11" s="356">
        <v>68.599999999999994</v>
      </c>
      <c r="C11" s="356">
        <v>70.400000000000006</v>
      </c>
      <c r="D11" s="359">
        <v>74</v>
      </c>
      <c r="E11" s="359">
        <v>74.099999999999994</v>
      </c>
      <c r="F11" s="359">
        <v>58.1</v>
      </c>
      <c r="G11" s="359">
        <v>63.7</v>
      </c>
      <c r="H11" s="368" t="s">
        <v>116</v>
      </c>
    </row>
    <row r="12" spans="1:8" ht="16.5" customHeight="1">
      <c r="A12" s="370" t="s">
        <v>117</v>
      </c>
      <c r="B12" s="356">
        <v>39.1</v>
      </c>
      <c r="C12" s="356">
        <v>40.799999999999997</v>
      </c>
      <c r="D12" s="359">
        <v>42.7</v>
      </c>
      <c r="E12" s="359">
        <v>46.6</v>
      </c>
      <c r="F12" s="359">
        <v>32.299999999999997</v>
      </c>
      <c r="G12" s="359">
        <v>30.1</v>
      </c>
      <c r="H12" s="368" t="s">
        <v>118</v>
      </c>
    </row>
    <row r="13" spans="1:8" ht="16.5" customHeight="1">
      <c r="A13" s="370" t="s">
        <v>119</v>
      </c>
      <c r="B13" s="356">
        <v>34.5</v>
      </c>
      <c r="C13" s="356">
        <v>38.6</v>
      </c>
      <c r="D13" s="359">
        <v>36.700000000000003</v>
      </c>
      <c r="E13" s="359">
        <v>42.7</v>
      </c>
      <c r="F13" s="359">
        <v>30.4</v>
      </c>
      <c r="G13" s="359">
        <v>31</v>
      </c>
      <c r="H13" s="368" t="s">
        <v>120</v>
      </c>
    </row>
    <row r="14" spans="1:8" ht="27" customHeight="1">
      <c r="A14" s="370" t="s">
        <v>121</v>
      </c>
      <c r="B14" s="356">
        <v>67.099999999999994</v>
      </c>
      <c r="C14" s="356">
        <v>68.900000000000006</v>
      </c>
      <c r="D14" s="359">
        <v>72.599999999999994</v>
      </c>
      <c r="E14" s="359">
        <v>72.2</v>
      </c>
      <c r="F14" s="359">
        <v>56.3</v>
      </c>
      <c r="G14" s="359">
        <v>62.8</v>
      </c>
      <c r="H14" s="368" t="s">
        <v>122</v>
      </c>
    </row>
    <row r="15" spans="1:8" ht="37.5" customHeight="1">
      <c r="A15" s="370" t="s">
        <v>123</v>
      </c>
      <c r="B15" s="356">
        <v>79.7</v>
      </c>
      <c r="C15" s="356">
        <v>80</v>
      </c>
      <c r="D15" s="359">
        <v>82.2</v>
      </c>
      <c r="E15" s="359">
        <v>81.8</v>
      </c>
      <c r="F15" s="359">
        <v>74.8</v>
      </c>
      <c r="G15" s="359">
        <v>76.7</v>
      </c>
      <c r="H15" s="368" t="s">
        <v>124</v>
      </c>
    </row>
    <row r="16" spans="1:8" ht="40.5">
      <c r="A16" s="370" t="s">
        <v>125</v>
      </c>
      <c r="B16" s="356">
        <v>63.7</v>
      </c>
      <c r="C16" s="356">
        <v>63.5</v>
      </c>
      <c r="D16" s="359">
        <v>70.599999999999994</v>
      </c>
      <c r="E16" s="359">
        <v>69.5</v>
      </c>
      <c r="F16" s="359">
        <v>50.5</v>
      </c>
      <c r="G16" s="359">
        <v>52.5</v>
      </c>
      <c r="H16" s="368" t="s">
        <v>300</v>
      </c>
    </row>
    <row r="17" spans="1:8" ht="24" customHeight="1">
      <c r="A17" s="370" t="s">
        <v>377</v>
      </c>
      <c r="B17" s="356">
        <v>31.9</v>
      </c>
      <c r="C17" s="356">
        <v>32.5</v>
      </c>
      <c r="D17" s="359">
        <v>36.200000000000003</v>
      </c>
      <c r="E17" s="359">
        <v>38.200000000000003</v>
      </c>
      <c r="F17" s="359">
        <v>23.8</v>
      </c>
      <c r="G17" s="359">
        <v>22</v>
      </c>
      <c r="H17" s="368" t="s">
        <v>126</v>
      </c>
    </row>
    <row r="18" spans="1:8" ht="16.5" customHeight="1">
      <c r="A18" s="370" t="s">
        <v>127</v>
      </c>
      <c r="B18" s="356">
        <v>79.2</v>
      </c>
      <c r="C18" s="356">
        <v>81.7</v>
      </c>
      <c r="D18" s="359">
        <v>82.1</v>
      </c>
      <c r="E18" s="359">
        <v>81.900000000000006</v>
      </c>
      <c r="F18" s="359">
        <v>73.7</v>
      </c>
      <c r="G18" s="359">
        <v>81.3</v>
      </c>
      <c r="H18" s="368" t="s">
        <v>128</v>
      </c>
    </row>
    <row r="19" spans="1:8" ht="24.75" customHeight="1">
      <c r="A19" s="370" t="s">
        <v>129</v>
      </c>
      <c r="B19" s="356">
        <v>76.900000000000006</v>
      </c>
      <c r="C19" s="356">
        <v>78.900000000000006</v>
      </c>
      <c r="D19" s="359">
        <v>81.3</v>
      </c>
      <c r="E19" s="359">
        <v>80.7</v>
      </c>
      <c r="F19" s="359">
        <v>68.3</v>
      </c>
      <c r="G19" s="359">
        <v>75.400000000000006</v>
      </c>
      <c r="H19" s="368" t="s">
        <v>130</v>
      </c>
    </row>
    <row r="20" spans="1:8" ht="16.5" customHeight="1">
      <c r="A20" s="371" t="s">
        <v>131</v>
      </c>
      <c r="B20" s="366">
        <v>4.0999999999999996</v>
      </c>
      <c r="C20" s="366">
        <v>4.0999999999999996</v>
      </c>
      <c r="D20" s="367">
        <v>6.1</v>
      </c>
      <c r="E20" s="367">
        <v>6.1</v>
      </c>
      <c r="F20" s="367">
        <v>0.2</v>
      </c>
      <c r="G20" s="367">
        <v>0.4</v>
      </c>
      <c r="H20" s="369" t="s">
        <v>21</v>
      </c>
    </row>
    <row r="21" spans="1:8" ht="39.75" customHeight="1">
      <c r="A21" s="558" t="s">
        <v>441</v>
      </c>
      <c r="B21" s="559">
        <v>59.9</v>
      </c>
      <c r="C21" s="560">
        <v>59.3</v>
      </c>
      <c r="D21" s="560">
        <v>63.1</v>
      </c>
      <c r="E21" s="560">
        <v>61.9</v>
      </c>
      <c r="F21" s="560">
        <v>54.7</v>
      </c>
      <c r="G21" s="561">
        <v>55</v>
      </c>
      <c r="H21" s="562" t="s">
        <v>471</v>
      </c>
    </row>
  </sheetData>
  <mergeCells count="12">
    <mergeCell ref="F6:G6"/>
    <mergeCell ref="A1:H1"/>
    <mergeCell ref="A2:H2"/>
    <mergeCell ref="A4:A8"/>
    <mergeCell ref="B4:C4"/>
    <mergeCell ref="F4:G4"/>
    <mergeCell ref="H4:H8"/>
    <mergeCell ref="D5:E5"/>
    <mergeCell ref="F5:G5"/>
    <mergeCell ref="D6:E6"/>
    <mergeCell ref="B5:C5"/>
    <mergeCell ref="B6:C6"/>
  </mergeCells>
  <printOptions horizontalCentered="1"/>
  <pageMargins left="0.39370078740157483" right="0.39370078740157483" top="0.78740157480314965" bottom="0.59055118110236215" header="0.39370078740157483" footer="0.39370078740157483"/>
  <pageSetup paperSize="9" firstPageNumber="47" orientation="landscape" r:id="rId1"/>
  <headerFooter>
    <oddHeader>&amp;L&amp;8PCBS: Rule of Law and Access to Justice survey, 2018
&amp;R&amp;K00+000ء&amp;8&amp;K01+000PCBS: مسح سيادة القانون والوصول إلى العدالة, 2018</oddHeader>
    <oddFooter>&amp;C&amp;P</oddFooter>
  </headerFooter>
</worksheet>
</file>

<file path=xl/worksheets/sheet10.xml><?xml version="1.0" encoding="utf-8"?>
<worksheet xmlns="http://schemas.openxmlformats.org/spreadsheetml/2006/main" xmlns:r="http://schemas.openxmlformats.org/officeDocument/2006/relationships">
  <sheetPr>
    <tabColor theme="7" tint="0.39997558519241921"/>
  </sheetPr>
  <dimension ref="A1:H23"/>
  <sheetViews>
    <sheetView rightToLeft="1" view="pageBreakPreview" topLeftCell="A4" zoomScaleNormal="100" zoomScaleSheetLayoutView="100" workbookViewId="0">
      <selection activeCell="A11" sqref="A11"/>
    </sheetView>
  </sheetViews>
  <sheetFormatPr defaultRowHeight="15.95" customHeight="1"/>
  <cols>
    <col min="1" max="1" width="32.5" style="21" customWidth="1"/>
    <col min="2" max="7" width="9.75" style="21" customWidth="1"/>
    <col min="8" max="8" width="36.125" style="21" customWidth="1"/>
    <col min="9" max="256" width="9" style="21"/>
    <col min="257" max="257" width="30" style="21" customWidth="1"/>
    <col min="258" max="258" width="10.375" style="21" customWidth="1"/>
    <col min="259" max="259" width="10.125" style="21" customWidth="1"/>
    <col min="260" max="260" width="8.625" style="21" customWidth="1"/>
    <col min="261" max="261" width="8.875" style="21" customWidth="1"/>
    <col min="262" max="263" width="9.125" style="21" customWidth="1"/>
    <col min="264" max="264" width="33" style="21" customWidth="1"/>
    <col min="265" max="512" width="9" style="21"/>
    <col min="513" max="513" width="30" style="21" customWidth="1"/>
    <col min="514" max="514" width="10.375" style="21" customWidth="1"/>
    <col min="515" max="515" width="10.125" style="21" customWidth="1"/>
    <col min="516" max="516" width="8.625" style="21" customWidth="1"/>
    <col min="517" max="517" width="8.875" style="21" customWidth="1"/>
    <col min="518" max="519" width="9.125" style="21" customWidth="1"/>
    <col min="520" max="520" width="33" style="21" customWidth="1"/>
    <col min="521" max="768" width="9" style="21"/>
    <col min="769" max="769" width="30" style="21" customWidth="1"/>
    <col min="770" max="770" width="10.375" style="21" customWidth="1"/>
    <col min="771" max="771" width="10.125" style="21" customWidth="1"/>
    <col min="772" max="772" width="8.625" style="21" customWidth="1"/>
    <col min="773" max="773" width="8.875" style="21" customWidth="1"/>
    <col min="774" max="775" width="9.125" style="21" customWidth="1"/>
    <col min="776" max="776" width="33" style="21" customWidth="1"/>
    <col min="777" max="1024" width="9" style="21"/>
    <col min="1025" max="1025" width="30" style="21" customWidth="1"/>
    <col min="1026" max="1026" width="10.375" style="21" customWidth="1"/>
    <col min="1027" max="1027" width="10.125" style="21" customWidth="1"/>
    <col min="1028" max="1028" width="8.625" style="21" customWidth="1"/>
    <col min="1029" max="1029" width="8.875" style="21" customWidth="1"/>
    <col min="1030" max="1031" width="9.125" style="21" customWidth="1"/>
    <col min="1032" max="1032" width="33" style="21" customWidth="1"/>
    <col min="1033" max="1280" width="9" style="21"/>
    <col min="1281" max="1281" width="30" style="21" customWidth="1"/>
    <col min="1282" max="1282" width="10.375" style="21" customWidth="1"/>
    <col min="1283" max="1283" width="10.125" style="21" customWidth="1"/>
    <col min="1284" max="1284" width="8.625" style="21" customWidth="1"/>
    <col min="1285" max="1285" width="8.875" style="21" customWidth="1"/>
    <col min="1286" max="1287" width="9.125" style="21" customWidth="1"/>
    <col min="1288" max="1288" width="33" style="21" customWidth="1"/>
    <col min="1289" max="1536" width="9" style="21"/>
    <col min="1537" max="1537" width="30" style="21" customWidth="1"/>
    <col min="1538" max="1538" width="10.375" style="21" customWidth="1"/>
    <col min="1539" max="1539" width="10.125" style="21" customWidth="1"/>
    <col min="1540" max="1540" width="8.625" style="21" customWidth="1"/>
    <col min="1541" max="1541" width="8.875" style="21" customWidth="1"/>
    <col min="1542" max="1543" width="9.125" style="21" customWidth="1"/>
    <col min="1544" max="1544" width="33" style="21" customWidth="1"/>
    <col min="1545" max="1792" width="9" style="21"/>
    <col min="1793" max="1793" width="30" style="21" customWidth="1"/>
    <col min="1794" max="1794" width="10.375" style="21" customWidth="1"/>
    <col min="1795" max="1795" width="10.125" style="21" customWidth="1"/>
    <col min="1796" max="1796" width="8.625" style="21" customWidth="1"/>
    <col min="1797" max="1797" width="8.875" style="21" customWidth="1"/>
    <col min="1798" max="1799" width="9.125" style="21" customWidth="1"/>
    <col min="1800" max="1800" width="33" style="21" customWidth="1"/>
    <col min="1801" max="2048" width="9" style="21"/>
    <col min="2049" max="2049" width="30" style="21" customWidth="1"/>
    <col min="2050" max="2050" width="10.375" style="21" customWidth="1"/>
    <col min="2051" max="2051" width="10.125" style="21" customWidth="1"/>
    <col min="2052" max="2052" width="8.625" style="21" customWidth="1"/>
    <col min="2053" max="2053" width="8.875" style="21" customWidth="1"/>
    <col min="2054" max="2055" width="9.125" style="21" customWidth="1"/>
    <col min="2056" max="2056" width="33" style="21" customWidth="1"/>
    <col min="2057" max="2304" width="9" style="21"/>
    <col min="2305" max="2305" width="30" style="21" customWidth="1"/>
    <col min="2306" max="2306" width="10.375" style="21" customWidth="1"/>
    <col min="2307" max="2307" width="10.125" style="21" customWidth="1"/>
    <col min="2308" max="2308" width="8.625" style="21" customWidth="1"/>
    <col min="2309" max="2309" width="8.875" style="21" customWidth="1"/>
    <col min="2310" max="2311" width="9.125" style="21" customWidth="1"/>
    <col min="2312" max="2312" width="33" style="21" customWidth="1"/>
    <col min="2313" max="2560" width="9" style="21"/>
    <col min="2561" max="2561" width="30" style="21" customWidth="1"/>
    <col min="2562" max="2562" width="10.375" style="21" customWidth="1"/>
    <col min="2563" max="2563" width="10.125" style="21" customWidth="1"/>
    <col min="2564" max="2564" width="8.625" style="21" customWidth="1"/>
    <col min="2565" max="2565" width="8.875" style="21" customWidth="1"/>
    <col min="2566" max="2567" width="9.125" style="21" customWidth="1"/>
    <col min="2568" max="2568" width="33" style="21" customWidth="1"/>
    <col min="2569" max="2816" width="9" style="21"/>
    <col min="2817" max="2817" width="30" style="21" customWidth="1"/>
    <col min="2818" max="2818" width="10.375" style="21" customWidth="1"/>
    <col min="2819" max="2819" width="10.125" style="21" customWidth="1"/>
    <col min="2820" max="2820" width="8.625" style="21" customWidth="1"/>
    <col min="2821" max="2821" width="8.875" style="21" customWidth="1"/>
    <col min="2822" max="2823" width="9.125" style="21" customWidth="1"/>
    <col min="2824" max="2824" width="33" style="21" customWidth="1"/>
    <col min="2825" max="3072" width="9" style="21"/>
    <col min="3073" max="3073" width="30" style="21" customWidth="1"/>
    <col min="3074" max="3074" width="10.375" style="21" customWidth="1"/>
    <col min="3075" max="3075" width="10.125" style="21" customWidth="1"/>
    <col min="3076" max="3076" width="8.625" style="21" customWidth="1"/>
    <col min="3077" max="3077" width="8.875" style="21" customWidth="1"/>
    <col min="3078" max="3079" width="9.125" style="21" customWidth="1"/>
    <col min="3080" max="3080" width="33" style="21" customWidth="1"/>
    <col min="3081" max="3328" width="9" style="21"/>
    <col min="3329" max="3329" width="30" style="21" customWidth="1"/>
    <col min="3330" max="3330" width="10.375" style="21" customWidth="1"/>
    <col min="3331" max="3331" width="10.125" style="21" customWidth="1"/>
    <col min="3332" max="3332" width="8.625" style="21" customWidth="1"/>
    <col min="3333" max="3333" width="8.875" style="21" customWidth="1"/>
    <col min="3334" max="3335" width="9.125" style="21" customWidth="1"/>
    <col min="3336" max="3336" width="33" style="21" customWidth="1"/>
    <col min="3337" max="3584" width="9" style="21"/>
    <col min="3585" max="3585" width="30" style="21" customWidth="1"/>
    <col min="3586" max="3586" width="10.375" style="21" customWidth="1"/>
    <col min="3587" max="3587" width="10.125" style="21" customWidth="1"/>
    <col min="3588" max="3588" width="8.625" style="21" customWidth="1"/>
    <col min="3589" max="3589" width="8.875" style="21" customWidth="1"/>
    <col min="3590" max="3591" width="9.125" style="21" customWidth="1"/>
    <col min="3592" max="3592" width="33" style="21" customWidth="1"/>
    <col min="3593" max="3840" width="9" style="21"/>
    <col min="3841" max="3841" width="30" style="21" customWidth="1"/>
    <col min="3842" max="3842" width="10.375" style="21" customWidth="1"/>
    <col min="3843" max="3843" width="10.125" style="21" customWidth="1"/>
    <col min="3844" max="3844" width="8.625" style="21" customWidth="1"/>
    <col min="3845" max="3845" width="8.875" style="21" customWidth="1"/>
    <col min="3846" max="3847" width="9.125" style="21" customWidth="1"/>
    <col min="3848" max="3848" width="33" style="21" customWidth="1"/>
    <col min="3849" max="4096" width="9" style="21"/>
    <col min="4097" max="4097" width="30" style="21" customWidth="1"/>
    <col min="4098" max="4098" width="10.375" style="21" customWidth="1"/>
    <col min="4099" max="4099" width="10.125" style="21" customWidth="1"/>
    <col min="4100" max="4100" width="8.625" style="21" customWidth="1"/>
    <col min="4101" max="4101" width="8.875" style="21" customWidth="1"/>
    <col min="4102" max="4103" width="9.125" style="21" customWidth="1"/>
    <col min="4104" max="4104" width="33" style="21" customWidth="1"/>
    <col min="4105" max="4352" width="9" style="21"/>
    <col min="4353" max="4353" width="30" style="21" customWidth="1"/>
    <col min="4354" max="4354" width="10.375" style="21" customWidth="1"/>
    <col min="4355" max="4355" width="10.125" style="21" customWidth="1"/>
    <col min="4356" max="4356" width="8.625" style="21" customWidth="1"/>
    <col min="4357" max="4357" width="8.875" style="21" customWidth="1"/>
    <col min="4358" max="4359" width="9.125" style="21" customWidth="1"/>
    <col min="4360" max="4360" width="33" style="21" customWidth="1"/>
    <col min="4361" max="4608" width="9" style="21"/>
    <col min="4609" max="4609" width="30" style="21" customWidth="1"/>
    <col min="4610" max="4610" width="10.375" style="21" customWidth="1"/>
    <col min="4611" max="4611" width="10.125" style="21" customWidth="1"/>
    <col min="4612" max="4612" width="8.625" style="21" customWidth="1"/>
    <col min="4613" max="4613" width="8.875" style="21" customWidth="1"/>
    <col min="4614" max="4615" width="9.125" style="21" customWidth="1"/>
    <col min="4616" max="4616" width="33" style="21" customWidth="1"/>
    <col min="4617" max="4864" width="9" style="21"/>
    <col min="4865" max="4865" width="30" style="21" customWidth="1"/>
    <col min="4866" max="4866" width="10.375" style="21" customWidth="1"/>
    <col min="4867" max="4867" width="10.125" style="21" customWidth="1"/>
    <col min="4868" max="4868" width="8.625" style="21" customWidth="1"/>
    <col min="4869" max="4869" width="8.875" style="21" customWidth="1"/>
    <col min="4870" max="4871" width="9.125" style="21" customWidth="1"/>
    <col min="4872" max="4872" width="33" style="21" customWidth="1"/>
    <col min="4873" max="5120" width="9" style="21"/>
    <col min="5121" max="5121" width="30" style="21" customWidth="1"/>
    <col min="5122" max="5122" width="10.375" style="21" customWidth="1"/>
    <col min="5123" max="5123" width="10.125" style="21" customWidth="1"/>
    <col min="5124" max="5124" width="8.625" style="21" customWidth="1"/>
    <col min="5125" max="5125" width="8.875" style="21" customWidth="1"/>
    <col min="5126" max="5127" width="9.125" style="21" customWidth="1"/>
    <col min="5128" max="5128" width="33" style="21" customWidth="1"/>
    <col min="5129" max="5376" width="9" style="21"/>
    <col min="5377" max="5377" width="30" style="21" customWidth="1"/>
    <col min="5378" max="5378" width="10.375" style="21" customWidth="1"/>
    <col min="5379" max="5379" width="10.125" style="21" customWidth="1"/>
    <col min="5380" max="5380" width="8.625" style="21" customWidth="1"/>
    <col min="5381" max="5381" width="8.875" style="21" customWidth="1"/>
    <col min="5382" max="5383" width="9.125" style="21" customWidth="1"/>
    <col min="5384" max="5384" width="33" style="21" customWidth="1"/>
    <col min="5385" max="5632" width="9" style="21"/>
    <col min="5633" max="5633" width="30" style="21" customWidth="1"/>
    <col min="5634" max="5634" width="10.375" style="21" customWidth="1"/>
    <col min="5635" max="5635" width="10.125" style="21" customWidth="1"/>
    <col min="5636" max="5636" width="8.625" style="21" customWidth="1"/>
    <col min="5637" max="5637" width="8.875" style="21" customWidth="1"/>
    <col min="5638" max="5639" width="9.125" style="21" customWidth="1"/>
    <col min="5640" max="5640" width="33" style="21" customWidth="1"/>
    <col min="5641" max="5888" width="9" style="21"/>
    <col min="5889" max="5889" width="30" style="21" customWidth="1"/>
    <col min="5890" max="5890" width="10.375" style="21" customWidth="1"/>
    <col min="5891" max="5891" width="10.125" style="21" customWidth="1"/>
    <col min="5892" max="5892" width="8.625" style="21" customWidth="1"/>
    <col min="5893" max="5893" width="8.875" style="21" customWidth="1"/>
    <col min="5894" max="5895" width="9.125" style="21" customWidth="1"/>
    <col min="5896" max="5896" width="33" style="21" customWidth="1"/>
    <col min="5897" max="6144" width="9" style="21"/>
    <col min="6145" max="6145" width="30" style="21" customWidth="1"/>
    <col min="6146" max="6146" width="10.375" style="21" customWidth="1"/>
    <col min="6147" max="6147" width="10.125" style="21" customWidth="1"/>
    <col min="6148" max="6148" width="8.625" style="21" customWidth="1"/>
    <col min="6149" max="6149" width="8.875" style="21" customWidth="1"/>
    <col min="6150" max="6151" width="9.125" style="21" customWidth="1"/>
    <col min="6152" max="6152" width="33" style="21" customWidth="1"/>
    <col min="6153" max="6400" width="9" style="21"/>
    <col min="6401" max="6401" width="30" style="21" customWidth="1"/>
    <col min="6402" max="6402" width="10.375" style="21" customWidth="1"/>
    <col min="6403" max="6403" width="10.125" style="21" customWidth="1"/>
    <col min="6404" max="6404" width="8.625" style="21" customWidth="1"/>
    <col min="6405" max="6405" width="8.875" style="21" customWidth="1"/>
    <col min="6406" max="6407" width="9.125" style="21" customWidth="1"/>
    <col min="6408" max="6408" width="33" style="21" customWidth="1"/>
    <col min="6409" max="6656" width="9" style="21"/>
    <col min="6657" max="6657" width="30" style="21" customWidth="1"/>
    <col min="6658" max="6658" width="10.375" style="21" customWidth="1"/>
    <col min="6659" max="6659" width="10.125" style="21" customWidth="1"/>
    <col min="6660" max="6660" width="8.625" style="21" customWidth="1"/>
    <col min="6661" max="6661" width="8.875" style="21" customWidth="1"/>
    <col min="6662" max="6663" width="9.125" style="21" customWidth="1"/>
    <col min="6664" max="6664" width="33" style="21" customWidth="1"/>
    <col min="6665" max="6912" width="9" style="21"/>
    <col min="6913" max="6913" width="30" style="21" customWidth="1"/>
    <col min="6914" max="6914" width="10.375" style="21" customWidth="1"/>
    <col min="6915" max="6915" width="10.125" style="21" customWidth="1"/>
    <col min="6916" max="6916" width="8.625" style="21" customWidth="1"/>
    <col min="6917" max="6917" width="8.875" style="21" customWidth="1"/>
    <col min="6918" max="6919" width="9.125" style="21" customWidth="1"/>
    <col min="6920" max="6920" width="33" style="21" customWidth="1"/>
    <col min="6921" max="7168" width="9" style="21"/>
    <col min="7169" max="7169" width="30" style="21" customWidth="1"/>
    <col min="7170" max="7170" width="10.375" style="21" customWidth="1"/>
    <col min="7171" max="7171" width="10.125" style="21" customWidth="1"/>
    <col min="7172" max="7172" width="8.625" style="21" customWidth="1"/>
    <col min="7173" max="7173" width="8.875" style="21" customWidth="1"/>
    <col min="7174" max="7175" width="9.125" style="21" customWidth="1"/>
    <col min="7176" max="7176" width="33" style="21" customWidth="1"/>
    <col min="7177" max="7424" width="9" style="21"/>
    <col min="7425" max="7425" width="30" style="21" customWidth="1"/>
    <col min="7426" max="7426" width="10.375" style="21" customWidth="1"/>
    <col min="7427" max="7427" width="10.125" style="21" customWidth="1"/>
    <col min="7428" max="7428" width="8.625" style="21" customWidth="1"/>
    <col min="7429" max="7429" width="8.875" style="21" customWidth="1"/>
    <col min="7430" max="7431" width="9.125" style="21" customWidth="1"/>
    <col min="7432" max="7432" width="33" style="21" customWidth="1"/>
    <col min="7433" max="7680" width="9" style="21"/>
    <col min="7681" max="7681" width="30" style="21" customWidth="1"/>
    <col min="7682" max="7682" width="10.375" style="21" customWidth="1"/>
    <col min="7683" max="7683" width="10.125" style="21" customWidth="1"/>
    <col min="7684" max="7684" width="8.625" style="21" customWidth="1"/>
    <col min="7685" max="7685" width="8.875" style="21" customWidth="1"/>
    <col min="7686" max="7687" width="9.125" style="21" customWidth="1"/>
    <col min="7688" max="7688" width="33" style="21" customWidth="1"/>
    <col min="7689" max="7936" width="9" style="21"/>
    <col min="7937" max="7937" width="30" style="21" customWidth="1"/>
    <col min="7938" max="7938" width="10.375" style="21" customWidth="1"/>
    <col min="7939" max="7939" width="10.125" style="21" customWidth="1"/>
    <col min="7940" max="7940" width="8.625" style="21" customWidth="1"/>
    <col min="7941" max="7941" width="8.875" style="21" customWidth="1"/>
    <col min="7942" max="7943" width="9.125" style="21" customWidth="1"/>
    <col min="7944" max="7944" width="33" style="21" customWidth="1"/>
    <col min="7945" max="8192" width="9" style="21"/>
    <col min="8193" max="8193" width="30" style="21" customWidth="1"/>
    <col min="8194" max="8194" width="10.375" style="21" customWidth="1"/>
    <col min="8195" max="8195" width="10.125" style="21" customWidth="1"/>
    <col min="8196" max="8196" width="8.625" style="21" customWidth="1"/>
    <col min="8197" max="8197" width="8.875" style="21" customWidth="1"/>
    <col min="8198" max="8199" width="9.125" style="21" customWidth="1"/>
    <col min="8200" max="8200" width="33" style="21" customWidth="1"/>
    <col min="8201" max="8448" width="9" style="21"/>
    <col min="8449" max="8449" width="30" style="21" customWidth="1"/>
    <col min="8450" max="8450" width="10.375" style="21" customWidth="1"/>
    <col min="8451" max="8451" width="10.125" style="21" customWidth="1"/>
    <col min="8452" max="8452" width="8.625" style="21" customWidth="1"/>
    <col min="8453" max="8453" width="8.875" style="21" customWidth="1"/>
    <col min="8454" max="8455" width="9.125" style="21" customWidth="1"/>
    <col min="8456" max="8456" width="33" style="21" customWidth="1"/>
    <col min="8457" max="8704" width="9" style="21"/>
    <col min="8705" max="8705" width="30" style="21" customWidth="1"/>
    <col min="8706" max="8706" width="10.375" style="21" customWidth="1"/>
    <col min="8707" max="8707" width="10.125" style="21" customWidth="1"/>
    <col min="8708" max="8708" width="8.625" style="21" customWidth="1"/>
    <col min="8709" max="8709" width="8.875" style="21" customWidth="1"/>
    <col min="8710" max="8711" width="9.125" style="21" customWidth="1"/>
    <col min="8712" max="8712" width="33" style="21" customWidth="1"/>
    <col min="8713" max="8960" width="9" style="21"/>
    <col min="8961" max="8961" width="30" style="21" customWidth="1"/>
    <col min="8962" max="8962" width="10.375" style="21" customWidth="1"/>
    <col min="8963" max="8963" width="10.125" style="21" customWidth="1"/>
    <col min="8964" max="8964" width="8.625" style="21" customWidth="1"/>
    <col min="8965" max="8965" width="8.875" style="21" customWidth="1"/>
    <col min="8966" max="8967" width="9.125" style="21" customWidth="1"/>
    <col min="8968" max="8968" width="33" style="21" customWidth="1"/>
    <col min="8969" max="9216" width="9" style="21"/>
    <col min="9217" max="9217" width="30" style="21" customWidth="1"/>
    <col min="9218" max="9218" width="10.375" style="21" customWidth="1"/>
    <col min="9219" max="9219" width="10.125" style="21" customWidth="1"/>
    <col min="9220" max="9220" width="8.625" style="21" customWidth="1"/>
    <col min="9221" max="9221" width="8.875" style="21" customWidth="1"/>
    <col min="9222" max="9223" width="9.125" style="21" customWidth="1"/>
    <col min="9224" max="9224" width="33" style="21" customWidth="1"/>
    <col min="9225" max="9472" width="9" style="21"/>
    <col min="9473" max="9473" width="30" style="21" customWidth="1"/>
    <col min="9474" max="9474" width="10.375" style="21" customWidth="1"/>
    <col min="9475" max="9475" width="10.125" style="21" customWidth="1"/>
    <col min="9476" max="9476" width="8.625" style="21" customWidth="1"/>
    <col min="9477" max="9477" width="8.875" style="21" customWidth="1"/>
    <col min="9478" max="9479" width="9.125" style="21" customWidth="1"/>
    <col min="9480" max="9480" width="33" style="21" customWidth="1"/>
    <col min="9481" max="9728" width="9" style="21"/>
    <col min="9729" max="9729" width="30" style="21" customWidth="1"/>
    <col min="9730" max="9730" width="10.375" style="21" customWidth="1"/>
    <col min="9731" max="9731" width="10.125" style="21" customWidth="1"/>
    <col min="9732" max="9732" width="8.625" style="21" customWidth="1"/>
    <col min="9733" max="9733" width="8.875" style="21" customWidth="1"/>
    <col min="9734" max="9735" width="9.125" style="21" customWidth="1"/>
    <col min="9736" max="9736" width="33" style="21" customWidth="1"/>
    <col min="9737" max="9984" width="9" style="21"/>
    <col min="9985" max="9985" width="30" style="21" customWidth="1"/>
    <col min="9986" max="9986" width="10.375" style="21" customWidth="1"/>
    <col min="9987" max="9987" width="10.125" style="21" customWidth="1"/>
    <col min="9988" max="9988" width="8.625" style="21" customWidth="1"/>
    <col min="9989" max="9989" width="8.875" style="21" customWidth="1"/>
    <col min="9990" max="9991" width="9.125" style="21" customWidth="1"/>
    <col min="9992" max="9992" width="33" style="21" customWidth="1"/>
    <col min="9993" max="10240" width="9" style="21"/>
    <col min="10241" max="10241" width="30" style="21" customWidth="1"/>
    <col min="10242" max="10242" width="10.375" style="21" customWidth="1"/>
    <col min="10243" max="10243" width="10.125" style="21" customWidth="1"/>
    <col min="10244" max="10244" width="8.625" style="21" customWidth="1"/>
    <col min="10245" max="10245" width="8.875" style="21" customWidth="1"/>
    <col min="10246" max="10247" width="9.125" style="21" customWidth="1"/>
    <col min="10248" max="10248" width="33" style="21" customWidth="1"/>
    <col min="10249" max="10496" width="9" style="21"/>
    <col min="10497" max="10497" width="30" style="21" customWidth="1"/>
    <col min="10498" max="10498" width="10.375" style="21" customWidth="1"/>
    <col min="10499" max="10499" width="10.125" style="21" customWidth="1"/>
    <col min="10500" max="10500" width="8.625" style="21" customWidth="1"/>
    <col min="10501" max="10501" width="8.875" style="21" customWidth="1"/>
    <col min="10502" max="10503" width="9.125" style="21" customWidth="1"/>
    <col min="10504" max="10504" width="33" style="21" customWidth="1"/>
    <col min="10505" max="10752" width="9" style="21"/>
    <col min="10753" max="10753" width="30" style="21" customWidth="1"/>
    <col min="10754" max="10754" width="10.375" style="21" customWidth="1"/>
    <col min="10755" max="10755" width="10.125" style="21" customWidth="1"/>
    <col min="10756" max="10756" width="8.625" style="21" customWidth="1"/>
    <col min="10757" max="10757" width="8.875" style="21" customWidth="1"/>
    <col min="10758" max="10759" width="9.125" style="21" customWidth="1"/>
    <col min="10760" max="10760" width="33" style="21" customWidth="1"/>
    <col min="10761" max="11008" width="9" style="21"/>
    <col min="11009" max="11009" width="30" style="21" customWidth="1"/>
    <col min="11010" max="11010" width="10.375" style="21" customWidth="1"/>
    <col min="11011" max="11011" width="10.125" style="21" customWidth="1"/>
    <col min="11012" max="11012" width="8.625" style="21" customWidth="1"/>
    <col min="11013" max="11013" width="8.875" style="21" customWidth="1"/>
    <col min="11014" max="11015" width="9.125" style="21" customWidth="1"/>
    <col min="11016" max="11016" width="33" style="21" customWidth="1"/>
    <col min="11017" max="11264" width="9" style="21"/>
    <col min="11265" max="11265" width="30" style="21" customWidth="1"/>
    <col min="11266" max="11266" width="10.375" style="21" customWidth="1"/>
    <col min="11267" max="11267" width="10.125" style="21" customWidth="1"/>
    <col min="11268" max="11268" width="8.625" style="21" customWidth="1"/>
    <col min="11269" max="11269" width="8.875" style="21" customWidth="1"/>
    <col min="11270" max="11271" width="9.125" style="21" customWidth="1"/>
    <col min="11272" max="11272" width="33" style="21" customWidth="1"/>
    <col min="11273" max="11520" width="9" style="21"/>
    <col min="11521" max="11521" width="30" style="21" customWidth="1"/>
    <col min="11522" max="11522" width="10.375" style="21" customWidth="1"/>
    <col min="11523" max="11523" width="10.125" style="21" customWidth="1"/>
    <col min="11524" max="11524" width="8.625" style="21" customWidth="1"/>
    <col min="11525" max="11525" width="8.875" style="21" customWidth="1"/>
    <col min="11526" max="11527" width="9.125" style="21" customWidth="1"/>
    <col min="11528" max="11528" width="33" style="21" customWidth="1"/>
    <col min="11529" max="11776" width="9" style="21"/>
    <col min="11777" max="11777" width="30" style="21" customWidth="1"/>
    <col min="11778" max="11778" width="10.375" style="21" customWidth="1"/>
    <col min="11779" max="11779" width="10.125" style="21" customWidth="1"/>
    <col min="11780" max="11780" width="8.625" style="21" customWidth="1"/>
    <col min="11781" max="11781" width="8.875" style="21" customWidth="1"/>
    <col min="11782" max="11783" width="9.125" style="21" customWidth="1"/>
    <col min="11784" max="11784" width="33" style="21" customWidth="1"/>
    <col min="11785" max="12032" width="9" style="21"/>
    <col min="12033" max="12033" width="30" style="21" customWidth="1"/>
    <col min="12034" max="12034" width="10.375" style="21" customWidth="1"/>
    <col min="12035" max="12035" width="10.125" style="21" customWidth="1"/>
    <col min="12036" max="12036" width="8.625" style="21" customWidth="1"/>
    <col min="12037" max="12037" width="8.875" style="21" customWidth="1"/>
    <col min="12038" max="12039" width="9.125" style="21" customWidth="1"/>
    <col min="12040" max="12040" width="33" style="21" customWidth="1"/>
    <col min="12041" max="12288" width="9" style="21"/>
    <col min="12289" max="12289" width="30" style="21" customWidth="1"/>
    <col min="12290" max="12290" width="10.375" style="21" customWidth="1"/>
    <col min="12291" max="12291" width="10.125" style="21" customWidth="1"/>
    <col min="12292" max="12292" width="8.625" style="21" customWidth="1"/>
    <col min="12293" max="12293" width="8.875" style="21" customWidth="1"/>
    <col min="12294" max="12295" width="9.125" style="21" customWidth="1"/>
    <col min="12296" max="12296" width="33" style="21" customWidth="1"/>
    <col min="12297" max="12544" width="9" style="21"/>
    <col min="12545" max="12545" width="30" style="21" customWidth="1"/>
    <col min="12546" max="12546" width="10.375" style="21" customWidth="1"/>
    <col min="12547" max="12547" width="10.125" style="21" customWidth="1"/>
    <col min="12548" max="12548" width="8.625" style="21" customWidth="1"/>
    <col min="12549" max="12549" width="8.875" style="21" customWidth="1"/>
    <col min="12550" max="12551" width="9.125" style="21" customWidth="1"/>
    <col min="12552" max="12552" width="33" style="21" customWidth="1"/>
    <col min="12553" max="12800" width="9" style="21"/>
    <col min="12801" max="12801" width="30" style="21" customWidth="1"/>
    <col min="12802" max="12802" width="10.375" style="21" customWidth="1"/>
    <col min="12803" max="12803" width="10.125" style="21" customWidth="1"/>
    <col min="12804" max="12804" width="8.625" style="21" customWidth="1"/>
    <col min="12805" max="12805" width="8.875" style="21" customWidth="1"/>
    <col min="12806" max="12807" width="9.125" style="21" customWidth="1"/>
    <col min="12808" max="12808" width="33" style="21" customWidth="1"/>
    <col min="12809" max="13056" width="9" style="21"/>
    <col min="13057" max="13057" width="30" style="21" customWidth="1"/>
    <col min="13058" max="13058" width="10.375" style="21" customWidth="1"/>
    <col min="13059" max="13059" width="10.125" style="21" customWidth="1"/>
    <col min="13060" max="13060" width="8.625" style="21" customWidth="1"/>
    <col min="13061" max="13061" width="8.875" style="21" customWidth="1"/>
    <col min="13062" max="13063" width="9.125" style="21" customWidth="1"/>
    <col min="13064" max="13064" width="33" style="21" customWidth="1"/>
    <col min="13065" max="13312" width="9" style="21"/>
    <col min="13313" max="13313" width="30" style="21" customWidth="1"/>
    <col min="13314" max="13314" width="10.375" style="21" customWidth="1"/>
    <col min="13315" max="13315" width="10.125" style="21" customWidth="1"/>
    <col min="13316" max="13316" width="8.625" style="21" customWidth="1"/>
    <col min="13317" max="13317" width="8.875" style="21" customWidth="1"/>
    <col min="13318" max="13319" width="9.125" style="21" customWidth="1"/>
    <col min="13320" max="13320" width="33" style="21" customWidth="1"/>
    <col min="13321" max="13568" width="9" style="21"/>
    <col min="13569" max="13569" width="30" style="21" customWidth="1"/>
    <col min="13570" max="13570" width="10.375" style="21" customWidth="1"/>
    <col min="13571" max="13571" width="10.125" style="21" customWidth="1"/>
    <col min="13572" max="13572" width="8.625" style="21" customWidth="1"/>
    <col min="13573" max="13573" width="8.875" style="21" customWidth="1"/>
    <col min="13574" max="13575" width="9.125" style="21" customWidth="1"/>
    <col min="13576" max="13576" width="33" style="21" customWidth="1"/>
    <col min="13577" max="13824" width="9" style="21"/>
    <col min="13825" max="13825" width="30" style="21" customWidth="1"/>
    <col min="13826" max="13826" width="10.375" style="21" customWidth="1"/>
    <col min="13827" max="13827" width="10.125" style="21" customWidth="1"/>
    <col min="13828" max="13828" width="8.625" style="21" customWidth="1"/>
    <col min="13829" max="13829" width="8.875" style="21" customWidth="1"/>
    <col min="13830" max="13831" width="9.125" style="21" customWidth="1"/>
    <col min="13832" max="13832" width="33" style="21" customWidth="1"/>
    <col min="13833" max="14080" width="9" style="21"/>
    <col min="14081" max="14081" width="30" style="21" customWidth="1"/>
    <col min="14082" max="14082" width="10.375" style="21" customWidth="1"/>
    <col min="14083" max="14083" width="10.125" style="21" customWidth="1"/>
    <col min="14084" max="14084" width="8.625" style="21" customWidth="1"/>
    <col min="14085" max="14085" width="8.875" style="21" customWidth="1"/>
    <col min="14086" max="14087" width="9.125" style="21" customWidth="1"/>
    <col min="14088" max="14088" width="33" style="21" customWidth="1"/>
    <col min="14089" max="14336" width="9" style="21"/>
    <col min="14337" max="14337" width="30" style="21" customWidth="1"/>
    <col min="14338" max="14338" width="10.375" style="21" customWidth="1"/>
    <col min="14339" max="14339" width="10.125" style="21" customWidth="1"/>
    <col min="14340" max="14340" width="8.625" style="21" customWidth="1"/>
    <col min="14341" max="14341" width="8.875" style="21" customWidth="1"/>
    <col min="14342" max="14343" width="9.125" style="21" customWidth="1"/>
    <col min="14344" max="14344" width="33" style="21" customWidth="1"/>
    <col min="14345" max="14592" width="9" style="21"/>
    <col min="14593" max="14593" width="30" style="21" customWidth="1"/>
    <col min="14594" max="14594" width="10.375" style="21" customWidth="1"/>
    <col min="14595" max="14595" width="10.125" style="21" customWidth="1"/>
    <col min="14596" max="14596" width="8.625" style="21" customWidth="1"/>
    <col min="14597" max="14597" width="8.875" style="21" customWidth="1"/>
    <col min="14598" max="14599" width="9.125" style="21" customWidth="1"/>
    <col min="14600" max="14600" width="33" style="21" customWidth="1"/>
    <col min="14601" max="14848" width="9" style="21"/>
    <col min="14849" max="14849" width="30" style="21" customWidth="1"/>
    <col min="14850" max="14850" width="10.375" style="21" customWidth="1"/>
    <col min="14851" max="14851" width="10.125" style="21" customWidth="1"/>
    <col min="14852" max="14852" width="8.625" style="21" customWidth="1"/>
    <col min="14853" max="14853" width="8.875" style="21" customWidth="1"/>
    <col min="14854" max="14855" width="9.125" style="21" customWidth="1"/>
    <col min="14856" max="14856" width="33" style="21" customWidth="1"/>
    <col min="14857" max="15104" width="9" style="21"/>
    <col min="15105" max="15105" width="30" style="21" customWidth="1"/>
    <col min="15106" max="15106" width="10.375" style="21" customWidth="1"/>
    <col min="15107" max="15107" width="10.125" style="21" customWidth="1"/>
    <col min="15108" max="15108" width="8.625" style="21" customWidth="1"/>
    <col min="15109" max="15109" width="8.875" style="21" customWidth="1"/>
    <col min="15110" max="15111" width="9.125" style="21" customWidth="1"/>
    <col min="15112" max="15112" width="33" style="21" customWidth="1"/>
    <col min="15113" max="15360" width="9" style="21"/>
    <col min="15361" max="15361" width="30" style="21" customWidth="1"/>
    <col min="15362" max="15362" width="10.375" style="21" customWidth="1"/>
    <col min="15363" max="15363" width="10.125" style="21" customWidth="1"/>
    <col min="15364" max="15364" width="8.625" style="21" customWidth="1"/>
    <col min="15365" max="15365" width="8.875" style="21" customWidth="1"/>
    <col min="15366" max="15367" width="9.125" style="21" customWidth="1"/>
    <col min="15368" max="15368" width="33" style="21" customWidth="1"/>
    <col min="15369" max="15616" width="9" style="21"/>
    <col min="15617" max="15617" width="30" style="21" customWidth="1"/>
    <col min="15618" max="15618" width="10.375" style="21" customWidth="1"/>
    <col min="15619" max="15619" width="10.125" style="21" customWidth="1"/>
    <col min="15620" max="15620" width="8.625" style="21" customWidth="1"/>
    <col min="15621" max="15621" width="8.875" style="21" customWidth="1"/>
    <col min="15622" max="15623" width="9.125" style="21" customWidth="1"/>
    <col min="15624" max="15624" width="33" style="21" customWidth="1"/>
    <col min="15625" max="15872" width="9" style="21"/>
    <col min="15873" max="15873" width="30" style="21" customWidth="1"/>
    <col min="15874" max="15874" width="10.375" style="21" customWidth="1"/>
    <col min="15875" max="15875" width="10.125" style="21" customWidth="1"/>
    <col min="15876" max="15876" width="8.625" style="21" customWidth="1"/>
    <col min="15877" max="15877" width="8.875" style="21" customWidth="1"/>
    <col min="15878" max="15879" width="9.125" style="21" customWidth="1"/>
    <col min="15880" max="15880" width="33" style="21" customWidth="1"/>
    <col min="15881" max="16128" width="9" style="21"/>
    <col min="16129" max="16129" width="30" style="21" customWidth="1"/>
    <col min="16130" max="16130" width="10.375" style="21" customWidth="1"/>
    <col min="16131" max="16131" width="10.125" style="21" customWidth="1"/>
    <col min="16132" max="16132" width="8.625" style="21" customWidth="1"/>
    <col min="16133" max="16133" width="8.875" style="21" customWidth="1"/>
    <col min="16134" max="16135" width="9.125" style="21" customWidth="1"/>
    <col min="16136" max="16136" width="33" style="21" customWidth="1"/>
    <col min="16137" max="16384" width="9" style="21"/>
  </cols>
  <sheetData>
    <row r="1" spans="1:8" ht="20.100000000000001" customHeight="1">
      <c r="A1" s="630" t="s">
        <v>430</v>
      </c>
      <c r="B1" s="651"/>
      <c r="C1" s="651"/>
      <c r="D1" s="651"/>
      <c r="E1" s="651"/>
      <c r="F1" s="651"/>
      <c r="G1" s="651"/>
      <c r="H1" s="651"/>
    </row>
    <row r="2" spans="1:8" ht="32.25" customHeight="1">
      <c r="A2" s="631" t="s">
        <v>478</v>
      </c>
      <c r="B2" s="631"/>
      <c r="C2" s="631"/>
      <c r="D2" s="631"/>
      <c r="E2" s="631"/>
      <c r="F2" s="631"/>
      <c r="G2" s="631"/>
      <c r="H2" s="631"/>
    </row>
    <row r="3" spans="1:8" ht="6" customHeight="1"/>
    <row r="4" spans="1:8" ht="16.5" customHeight="1">
      <c r="A4" s="644" t="s">
        <v>262</v>
      </c>
      <c r="B4" s="617" t="s">
        <v>350</v>
      </c>
      <c r="C4" s="618"/>
      <c r="D4" s="243"/>
      <c r="E4" s="2"/>
      <c r="F4" s="600" t="s">
        <v>351</v>
      </c>
      <c r="G4" s="601"/>
      <c r="H4" s="635" t="s">
        <v>263</v>
      </c>
    </row>
    <row r="5" spans="1:8" ht="16.5" customHeight="1">
      <c r="A5" s="662"/>
      <c r="B5" s="614" t="s">
        <v>0</v>
      </c>
      <c r="C5" s="616"/>
      <c r="D5" s="638" t="s">
        <v>2</v>
      </c>
      <c r="E5" s="639"/>
      <c r="F5" s="638" t="s">
        <v>3</v>
      </c>
      <c r="G5" s="639"/>
      <c r="H5" s="636"/>
    </row>
    <row r="6" spans="1:8" ht="16.5" customHeight="1">
      <c r="A6" s="662"/>
      <c r="B6" s="611" t="s">
        <v>1</v>
      </c>
      <c r="C6" s="613"/>
      <c r="D6" s="628" t="s">
        <v>4</v>
      </c>
      <c r="E6" s="629"/>
      <c r="F6" s="628" t="s">
        <v>5</v>
      </c>
      <c r="G6" s="629"/>
      <c r="H6" s="636"/>
    </row>
    <row r="7" spans="1:8" ht="16.5" customHeight="1">
      <c r="A7" s="662"/>
      <c r="B7" s="258" t="s">
        <v>447</v>
      </c>
      <c r="C7" s="258" t="s">
        <v>448</v>
      </c>
      <c r="D7" s="136" t="s">
        <v>447</v>
      </c>
      <c r="E7" s="136" t="s">
        <v>448</v>
      </c>
      <c r="F7" s="136" t="s">
        <v>447</v>
      </c>
      <c r="G7" s="136" t="s">
        <v>448</v>
      </c>
      <c r="H7" s="636"/>
    </row>
    <row r="8" spans="1:8" ht="16.5" customHeight="1">
      <c r="A8" s="663"/>
      <c r="B8" s="259" t="s">
        <v>445</v>
      </c>
      <c r="C8" s="259" t="s">
        <v>446</v>
      </c>
      <c r="D8" s="535" t="s">
        <v>445</v>
      </c>
      <c r="E8" s="535" t="s">
        <v>446</v>
      </c>
      <c r="F8" s="535" t="s">
        <v>445</v>
      </c>
      <c r="G8" s="535" t="s">
        <v>446</v>
      </c>
      <c r="H8" s="637"/>
    </row>
    <row r="9" spans="1:8" ht="16.5" customHeight="1">
      <c r="A9" s="373" t="s">
        <v>132</v>
      </c>
      <c r="B9" s="356">
        <v>46.8</v>
      </c>
      <c r="C9" s="356">
        <v>40</v>
      </c>
      <c r="D9" s="359">
        <v>49</v>
      </c>
      <c r="E9" s="359">
        <v>38.299999999999997</v>
      </c>
      <c r="F9" s="359">
        <v>43.9</v>
      </c>
      <c r="G9" s="359">
        <v>42.4</v>
      </c>
      <c r="H9" s="374" t="s">
        <v>133</v>
      </c>
    </row>
    <row r="10" spans="1:8" ht="16.5" customHeight="1">
      <c r="A10" s="373" t="s">
        <v>134</v>
      </c>
      <c r="B10" s="356">
        <v>89</v>
      </c>
      <c r="C10" s="356">
        <v>85.3</v>
      </c>
      <c r="D10" s="359">
        <v>85.8</v>
      </c>
      <c r="E10" s="359">
        <v>83.9</v>
      </c>
      <c r="F10" s="359">
        <v>93.4</v>
      </c>
      <c r="G10" s="359">
        <v>87.3</v>
      </c>
      <c r="H10" s="374" t="s">
        <v>135</v>
      </c>
    </row>
    <row r="11" spans="1:8" ht="38.25" customHeight="1">
      <c r="A11" s="373" t="s">
        <v>136</v>
      </c>
      <c r="B11" s="356">
        <v>80.2</v>
      </c>
      <c r="C11" s="356">
        <v>76.900000000000006</v>
      </c>
      <c r="D11" s="359">
        <v>75.7</v>
      </c>
      <c r="E11" s="359">
        <v>73.2</v>
      </c>
      <c r="F11" s="359">
        <v>86.3</v>
      </c>
      <c r="G11" s="359">
        <v>82</v>
      </c>
      <c r="H11" s="374" t="s">
        <v>137</v>
      </c>
    </row>
    <row r="12" spans="1:8" ht="16.5" customHeight="1">
      <c r="A12" s="373" t="s">
        <v>138</v>
      </c>
      <c r="B12" s="356">
        <v>36.6</v>
      </c>
      <c r="C12" s="356">
        <v>31.2</v>
      </c>
      <c r="D12" s="359">
        <v>37.200000000000003</v>
      </c>
      <c r="E12" s="359">
        <v>29.5</v>
      </c>
      <c r="F12" s="359">
        <v>35.9</v>
      </c>
      <c r="G12" s="359">
        <v>33.6</v>
      </c>
      <c r="H12" s="374" t="s">
        <v>139</v>
      </c>
    </row>
    <row r="13" spans="1:8" ht="16.5" customHeight="1">
      <c r="A13" s="373" t="s">
        <v>140</v>
      </c>
      <c r="B13" s="356">
        <v>81.400000000000006</v>
      </c>
      <c r="C13" s="356">
        <v>77.099999999999994</v>
      </c>
      <c r="D13" s="359">
        <v>75.8</v>
      </c>
      <c r="E13" s="359">
        <v>70.3</v>
      </c>
      <c r="F13" s="359">
        <v>89</v>
      </c>
      <c r="G13" s="359">
        <v>86.5</v>
      </c>
      <c r="H13" s="374" t="s">
        <v>141</v>
      </c>
    </row>
    <row r="14" spans="1:8" ht="24.75" customHeight="1">
      <c r="A14" s="373" t="s">
        <v>142</v>
      </c>
      <c r="B14" s="356">
        <v>31.2</v>
      </c>
      <c r="C14" s="356">
        <v>53.5</v>
      </c>
      <c r="D14" s="359">
        <v>30.8</v>
      </c>
      <c r="E14" s="359">
        <v>50.5</v>
      </c>
      <c r="F14" s="359">
        <v>31.8</v>
      </c>
      <c r="G14" s="359">
        <v>57.6</v>
      </c>
      <c r="H14" s="374" t="s">
        <v>143</v>
      </c>
    </row>
    <row r="15" spans="1:8" ht="24.75" customHeight="1">
      <c r="A15" s="373" t="s">
        <v>144</v>
      </c>
      <c r="B15" s="356">
        <v>42.6</v>
      </c>
      <c r="C15" s="356">
        <v>56.3</v>
      </c>
      <c r="D15" s="359">
        <v>39.5</v>
      </c>
      <c r="E15" s="359">
        <v>53.1</v>
      </c>
      <c r="F15" s="359">
        <v>46.7</v>
      </c>
      <c r="G15" s="359">
        <v>60.7</v>
      </c>
      <c r="H15" s="374" t="s">
        <v>145</v>
      </c>
    </row>
    <row r="16" spans="1:8" ht="24.75" customHeight="1">
      <c r="A16" s="373" t="s">
        <v>324</v>
      </c>
      <c r="B16" s="356">
        <v>13.7</v>
      </c>
      <c r="C16" s="356">
        <v>22.5</v>
      </c>
      <c r="D16" s="359">
        <v>14.3</v>
      </c>
      <c r="E16" s="359">
        <v>22.5</v>
      </c>
      <c r="F16" s="359">
        <v>12.9</v>
      </c>
      <c r="G16" s="359">
        <v>22.5</v>
      </c>
      <c r="H16" s="374" t="s">
        <v>146</v>
      </c>
    </row>
    <row r="17" spans="1:8" ht="15.95" customHeight="1">
      <c r="A17" s="373" t="s">
        <v>532</v>
      </c>
      <c r="B17" s="356">
        <v>58.2</v>
      </c>
      <c r="C17" s="356">
        <v>53.4</v>
      </c>
      <c r="D17" s="359">
        <v>53</v>
      </c>
      <c r="E17" s="359">
        <v>46.6</v>
      </c>
      <c r="F17" s="359">
        <v>65.2</v>
      </c>
      <c r="G17" s="359">
        <v>62.8</v>
      </c>
      <c r="H17" s="374" t="s">
        <v>147</v>
      </c>
    </row>
    <row r="18" spans="1:8" ht="28.5" customHeight="1">
      <c r="A18" s="373" t="s">
        <v>148</v>
      </c>
      <c r="B18" s="356">
        <v>87.1</v>
      </c>
      <c r="C18" s="356">
        <v>82.4</v>
      </c>
      <c r="D18" s="359">
        <v>83.3</v>
      </c>
      <c r="E18" s="359">
        <v>78.400000000000006</v>
      </c>
      <c r="F18" s="359">
        <v>92.2</v>
      </c>
      <c r="G18" s="359">
        <v>88</v>
      </c>
      <c r="H18" s="374" t="s">
        <v>149</v>
      </c>
    </row>
    <row r="19" spans="1:8" ht="25.5" customHeight="1">
      <c r="A19" s="373" t="s">
        <v>150</v>
      </c>
      <c r="B19" s="356">
        <v>10.6</v>
      </c>
      <c r="C19" s="356">
        <v>9.8000000000000007</v>
      </c>
      <c r="D19" s="359">
        <v>12.1</v>
      </c>
      <c r="E19" s="359">
        <v>10.3</v>
      </c>
      <c r="F19" s="359">
        <v>8.6</v>
      </c>
      <c r="G19" s="359">
        <v>9</v>
      </c>
      <c r="H19" s="374" t="s">
        <v>151</v>
      </c>
    </row>
    <row r="20" spans="1:8" ht="26.25" customHeight="1">
      <c r="A20" s="373" t="s">
        <v>152</v>
      </c>
      <c r="B20" s="356">
        <v>21.1</v>
      </c>
      <c r="C20" s="356">
        <v>26.8</v>
      </c>
      <c r="D20" s="359">
        <v>18.3</v>
      </c>
      <c r="E20" s="359">
        <v>25.1</v>
      </c>
      <c r="F20" s="359">
        <v>24.9</v>
      </c>
      <c r="G20" s="359">
        <v>29.1</v>
      </c>
      <c r="H20" s="374" t="s">
        <v>153</v>
      </c>
    </row>
    <row r="21" spans="1:8" ht="16.5" customHeight="1">
      <c r="A21" s="373" t="s">
        <v>154</v>
      </c>
      <c r="B21" s="356">
        <v>47</v>
      </c>
      <c r="C21" s="356">
        <v>41.1</v>
      </c>
      <c r="D21" s="359">
        <v>42.8</v>
      </c>
      <c r="E21" s="359">
        <v>35.799999999999997</v>
      </c>
      <c r="F21" s="359">
        <v>52.6</v>
      </c>
      <c r="G21" s="359">
        <v>48.4</v>
      </c>
      <c r="H21" s="374" t="s">
        <v>155</v>
      </c>
    </row>
    <row r="22" spans="1:8" ht="16.5" customHeight="1">
      <c r="A22" s="378" t="s">
        <v>131</v>
      </c>
      <c r="B22" s="376">
        <v>2.6</v>
      </c>
      <c r="C22" s="366">
        <v>3</v>
      </c>
      <c r="D22" s="367">
        <v>4</v>
      </c>
      <c r="E22" s="367">
        <v>4.8</v>
      </c>
      <c r="F22" s="367">
        <v>0.6</v>
      </c>
      <c r="G22" s="377">
        <v>0.7</v>
      </c>
      <c r="H22" s="375" t="s">
        <v>21</v>
      </c>
    </row>
    <row r="23" spans="1:8" ht="39" customHeight="1">
      <c r="A23" s="563" t="s">
        <v>442</v>
      </c>
      <c r="B23" s="559">
        <v>40.1</v>
      </c>
      <c r="C23" s="560">
        <v>40.700000000000003</v>
      </c>
      <c r="D23" s="560">
        <v>36.9</v>
      </c>
      <c r="E23" s="560">
        <v>38.1</v>
      </c>
      <c r="F23" s="560">
        <v>45.3</v>
      </c>
      <c r="G23" s="561">
        <v>45</v>
      </c>
      <c r="H23" s="564" t="s">
        <v>472</v>
      </c>
    </row>
  </sheetData>
  <mergeCells count="12">
    <mergeCell ref="D6:E6"/>
    <mergeCell ref="F6:G6"/>
    <mergeCell ref="A1:H1"/>
    <mergeCell ref="A2:H2"/>
    <mergeCell ref="A4:A8"/>
    <mergeCell ref="B4:C4"/>
    <mergeCell ref="F4:G4"/>
    <mergeCell ref="H4:H8"/>
    <mergeCell ref="D5:E5"/>
    <mergeCell ref="F5:G5"/>
    <mergeCell ref="B5:C5"/>
    <mergeCell ref="B6:C6"/>
  </mergeCells>
  <printOptions horizontalCentered="1"/>
  <pageMargins left="0.39370078740157483" right="0.39370078740157483" top="0.78740157480314965" bottom="0.59055118110236215" header="0.39370078740157483" footer="0.39370078740157483"/>
  <pageSetup paperSize="9" firstPageNumber="47" orientation="landscape" r:id="rId1"/>
  <headerFooter>
    <oddHeader>&amp;L&amp;8PCBS: Rule of Law and Access to Justice survey, 2018
&amp;R&amp;K00+000ء&amp;8&amp;K01+000PCBS: مسح سيادة القانون والوصول إلى العدالة, 2018</oddHeader>
    <oddFooter>&amp;C&amp;P</oddFooter>
  </headerFooter>
</worksheet>
</file>

<file path=xl/worksheets/sheet11.xml><?xml version="1.0" encoding="utf-8"?>
<worksheet xmlns="http://schemas.openxmlformats.org/spreadsheetml/2006/main" xmlns:r="http://schemas.openxmlformats.org/officeDocument/2006/relationships">
  <sheetPr>
    <tabColor theme="7" tint="0.39997558519241921"/>
  </sheetPr>
  <dimension ref="A1:Q17"/>
  <sheetViews>
    <sheetView rightToLeft="1" view="pageBreakPreview" zoomScaleNormal="100" zoomScaleSheetLayoutView="100" workbookViewId="0">
      <selection activeCell="A11" sqref="A11"/>
    </sheetView>
  </sheetViews>
  <sheetFormatPr defaultRowHeight="15.95" customHeight="1"/>
  <cols>
    <col min="1" max="1" width="18.875" style="20" customWidth="1"/>
    <col min="2" max="2" width="7.125" style="20" customWidth="1"/>
    <col min="3" max="3" width="7.375" style="20" customWidth="1"/>
    <col min="4" max="4" width="6.875" style="20" customWidth="1"/>
    <col min="5" max="5" width="6" style="20" customWidth="1"/>
    <col min="6" max="6" width="4.75" style="20" bestFit="1" customWidth="1"/>
    <col min="7" max="8" width="7.25" style="20" customWidth="1"/>
    <col min="9" max="9" width="6.75" style="20" customWidth="1"/>
    <col min="10" max="10" width="5.875" style="20" customWidth="1"/>
    <col min="11" max="11" width="4.75" style="20" customWidth="1"/>
    <col min="12" max="12" width="7.25" style="20" customWidth="1"/>
    <col min="13" max="13" width="8" style="20" customWidth="1"/>
    <col min="14" max="14" width="7" style="20" customWidth="1"/>
    <col min="15" max="15" width="6.25" style="20" customWidth="1"/>
    <col min="16" max="16" width="4.75" style="20" customWidth="1"/>
    <col min="17" max="17" width="21.25" style="20" customWidth="1"/>
    <col min="18" max="250" width="9" style="20"/>
    <col min="251" max="251" width="21.375" style="20" customWidth="1"/>
    <col min="252" max="252" width="8.125" style="20" customWidth="1"/>
    <col min="253" max="253" width="8.875" style="20" customWidth="1"/>
    <col min="254" max="254" width="6.375" style="20" customWidth="1"/>
    <col min="255" max="255" width="7.375" style="20" bestFit="1" customWidth="1"/>
    <col min="256" max="256" width="8.375" style="20" customWidth="1"/>
    <col min="257" max="257" width="5.875" style="20" customWidth="1"/>
    <col min="258" max="258" width="7.25" style="20" customWidth="1"/>
    <col min="259" max="259" width="6.875" style="20" customWidth="1"/>
    <col min="260" max="260" width="5.875" style="20" customWidth="1"/>
    <col min="261" max="261" width="7" style="20" customWidth="1"/>
    <col min="262" max="262" width="7.625" style="20" customWidth="1"/>
    <col min="263" max="263" width="5.875" style="20" customWidth="1"/>
    <col min="264" max="264" width="7.125" style="20" customWidth="1"/>
    <col min="265" max="265" width="7" style="20" customWidth="1"/>
    <col min="266" max="266" width="5.875" style="20" customWidth="1"/>
    <col min="267" max="267" width="7.375" style="20" customWidth="1"/>
    <col min="268" max="268" width="7.25" style="20" customWidth="1"/>
    <col min="269" max="269" width="6.25" style="20" customWidth="1"/>
    <col min="270" max="270" width="23" style="20" customWidth="1"/>
    <col min="271" max="506" width="9" style="20"/>
    <col min="507" max="507" width="21.375" style="20" customWidth="1"/>
    <col min="508" max="508" width="8.125" style="20" customWidth="1"/>
    <col min="509" max="509" width="8.875" style="20" customWidth="1"/>
    <col min="510" max="510" width="6.375" style="20" customWidth="1"/>
    <col min="511" max="511" width="7.375" style="20" bestFit="1" customWidth="1"/>
    <col min="512" max="512" width="8.375" style="20" customWidth="1"/>
    <col min="513" max="513" width="5.875" style="20" customWidth="1"/>
    <col min="514" max="514" width="7.25" style="20" customWidth="1"/>
    <col min="515" max="515" width="6.875" style="20" customWidth="1"/>
    <col min="516" max="516" width="5.875" style="20" customWidth="1"/>
    <col min="517" max="517" width="7" style="20" customWidth="1"/>
    <col min="518" max="518" width="7.625" style="20" customWidth="1"/>
    <col min="519" max="519" width="5.875" style="20" customWidth="1"/>
    <col min="520" max="520" width="7.125" style="20" customWidth="1"/>
    <col min="521" max="521" width="7" style="20" customWidth="1"/>
    <col min="522" max="522" width="5.875" style="20" customWidth="1"/>
    <col min="523" max="523" width="7.375" style="20" customWidth="1"/>
    <col min="524" max="524" width="7.25" style="20" customWidth="1"/>
    <col min="525" max="525" width="6.25" style="20" customWidth="1"/>
    <col min="526" max="526" width="23" style="20" customWidth="1"/>
    <col min="527" max="762" width="9" style="20"/>
    <col min="763" max="763" width="21.375" style="20" customWidth="1"/>
    <col min="764" max="764" width="8.125" style="20" customWidth="1"/>
    <col min="765" max="765" width="8.875" style="20" customWidth="1"/>
    <col min="766" max="766" width="6.375" style="20" customWidth="1"/>
    <col min="767" max="767" width="7.375" style="20" bestFit="1" customWidth="1"/>
    <col min="768" max="768" width="8.375" style="20" customWidth="1"/>
    <col min="769" max="769" width="5.875" style="20" customWidth="1"/>
    <col min="770" max="770" width="7.25" style="20" customWidth="1"/>
    <col min="771" max="771" width="6.875" style="20" customWidth="1"/>
    <col min="772" max="772" width="5.875" style="20" customWidth="1"/>
    <col min="773" max="773" width="7" style="20" customWidth="1"/>
    <col min="774" max="774" width="7.625" style="20" customWidth="1"/>
    <col min="775" max="775" width="5.875" style="20" customWidth="1"/>
    <col min="776" max="776" width="7.125" style="20" customWidth="1"/>
    <col min="777" max="777" width="7" style="20" customWidth="1"/>
    <col min="778" max="778" width="5.875" style="20" customWidth="1"/>
    <col min="779" max="779" width="7.375" style="20" customWidth="1"/>
    <col min="780" max="780" width="7.25" style="20" customWidth="1"/>
    <col min="781" max="781" width="6.25" style="20" customWidth="1"/>
    <col min="782" max="782" width="23" style="20" customWidth="1"/>
    <col min="783" max="1018" width="9" style="20"/>
    <col min="1019" max="1019" width="21.375" style="20" customWidth="1"/>
    <col min="1020" max="1020" width="8.125" style="20" customWidth="1"/>
    <col min="1021" max="1021" width="8.875" style="20" customWidth="1"/>
    <col min="1022" max="1022" width="6.375" style="20" customWidth="1"/>
    <col min="1023" max="1023" width="7.375" style="20" bestFit="1" customWidth="1"/>
    <col min="1024" max="1024" width="8.375" style="20" customWidth="1"/>
    <col min="1025" max="1025" width="5.875" style="20" customWidth="1"/>
    <col min="1026" max="1026" width="7.25" style="20" customWidth="1"/>
    <col min="1027" max="1027" width="6.875" style="20" customWidth="1"/>
    <col min="1028" max="1028" width="5.875" style="20" customWidth="1"/>
    <col min="1029" max="1029" width="7" style="20" customWidth="1"/>
    <col min="1030" max="1030" width="7.625" style="20" customWidth="1"/>
    <col min="1031" max="1031" width="5.875" style="20" customWidth="1"/>
    <col min="1032" max="1032" width="7.125" style="20" customWidth="1"/>
    <col min="1033" max="1033" width="7" style="20" customWidth="1"/>
    <col min="1034" max="1034" width="5.875" style="20" customWidth="1"/>
    <col min="1035" max="1035" width="7.375" style="20" customWidth="1"/>
    <col min="1036" max="1036" width="7.25" style="20" customWidth="1"/>
    <col min="1037" max="1037" width="6.25" style="20" customWidth="1"/>
    <col min="1038" max="1038" width="23" style="20" customWidth="1"/>
    <col min="1039" max="1274" width="9" style="20"/>
    <col min="1275" max="1275" width="21.375" style="20" customWidth="1"/>
    <col min="1276" max="1276" width="8.125" style="20" customWidth="1"/>
    <col min="1277" max="1277" width="8.875" style="20" customWidth="1"/>
    <col min="1278" max="1278" width="6.375" style="20" customWidth="1"/>
    <col min="1279" max="1279" width="7.375" style="20" bestFit="1" customWidth="1"/>
    <col min="1280" max="1280" width="8.375" style="20" customWidth="1"/>
    <col min="1281" max="1281" width="5.875" style="20" customWidth="1"/>
    <col min="1282" max="1282" width="7.25" style="20" customWidth="1"/>
    <col min="1283" max="1283" width="6.875" style="20" customWidth="1"/>
    <col min="1284" max="1284" width="5.875" style="20" customWidth="1"/>
    <col min="1285" max="1285" width="7" style="20" customWidth="1"/>
    <col min="1286" max="1286" width="7.625" style="20" customWidth="1"/>
    <col min="1287" max="1287" width="5.875" style="20" customWidth="1"/>
    <col min="1288" max="1288" width="7.125" style="20" customWidth="1"/>
    <col min="1289" max="1289" width="7" style="20" customWidth="1"/>
    <col min="1290" max="1290" width="5.875" style="20" customWidth="1"/>
    <col min="1291" max="1291" width="7.375" style="20" customWidth="1"/>
    <col min="1292" max="1292" width="7.25" style="20" customWidth="1"/>
    <col min="1293" max="1293" width="6.25" style="20" customWidth="1"/>
    <col min="1294" max="1294" width="23" style="20" customWidth="1"/>
    <col min="1295" max="1530" width="9" style="20"/>
    <col min="1531" max="1531" width="21.375" style="20" customWidth="1"/>
    <col min="1532" max="1532" width="8.125" style="20" customWidth="1"/>
    <col min="1533" max="1533" width="8.875" style="20" customWidth="1"/>
    <col min="1534" max="1534" width="6.375" style="20" customWidth="1"/>
    <col min="1535" max="1535" width="7.375" style="20" bestFit="1" customWidth="1"/>
    <col min="1536" max="1536" width="8.375" style="20" customWidth="1"/>
    <col min="1537" max="1537" width="5.875" style="20" customWidth="1"/>
    <col min="1538" max="1538" width="7.25" style="20" customWidth="1"/>
    <col min="1539" max="1539" width="6.875" style="20" customWidth="1"/>
    <col min="1540" max="1540" width="5.875" style="20" customWidth="1"/>
    <col min="1541" max="1541" width="7" style="20" customWidth="1"/>
    <col min="1542" max="1542" width="7.625" style="20" customWidth="1"/>
    <col min="1543" max="1543" width="5.875" style="20" customWidth="1"/>
    <col min="1544" max="1544" width="7.125" style="20" customWidth="1"/>
    <col min="1545" max="1545" width="7" style="20" customWidth="1"/>
    <col min="1546" max="1546" width="5.875" style="20" customWidth="1"/>
    <col min="1547" max="1547" width="7.375" style="20" customWidth="1"/>
    <col min="1548" max="1548" width="7.25" style="20" customWidth="1"/>
    <col min="1549" max="1549" width="6.25" style="20" customWidth="1"/>
    <col min="1550" max="1550" width="23" style="20" customWidth="1"/>
    <col min="1551" max="1786" width="9" style="20"/>
    <col min="1787" max="1787" width="21.375" style="20" customWidth="1"/>
    <col min="1788" max="1788" width="8.125" style="20" customWidth="1"/>
    <col min="1789" max="1789" width="8.875" style="20" customWidth="1"/>
    <col min="1790" max="1790" width="6.375" style="20" customWidth="1"/>
    <col min="1791" max="1791" width="7.375" style="20" bestFit="1" customWidth="1"/>
    <col min="1792" max="1792" width="8.375" style="20" customWidth="1"/>
    <col min="1793" max="1793" width="5.875" style="20" customWidth="1"/>
    <col min="1794" max="1794" width="7.25" style="20" customWidth="1"/>
    <col min="1795" max="1795" width="6.875" style="20" customWidth="1"/>
    <col min="1796" max="1796" width="5.875" style="20" customWidth="1"/>
    <col min="1797" max="1797" width="7" style="20" customWidth="1"/>
    <col min="1798" max="1798" width="7.625" style="20" customWidth="1"/>
    <col min="1799" max="1799" width="5.875" style="20" customWidth="1"/>
    <col min="1800" max="1800" width="7.125" style="20" customWidth="1"/>
    <col min="1801" max="1801" width="7" style="20" customWidth="1"/>
    <col min="1802" max="1802" width="5.875" style="20" customWidth="1"/>
    <col min="1803" max="1803" width="7.375" style="20" customWidth="1"/>
    <col min="1804" max="1804" width="7.25" style="20" customWidth="1"/>
    <col min="1805" max="1805" width="6.25" style="20" customWidth="1"/>
    <col min="1806" max="1806" width="23" style="20" customWidth="1"/>
    <col min="1807" max="2042" width="9" style="20"/>
    <col min="2043" max="2043" width="21.375" style="20" customWidth="1"/>
    <col min="2044" max="2044" width="8.125" style="20" customWidth="1"/>
    <col min="2045" max="2045" width="8.875" style="20" customWidth="1"/>
    <col min="2046" max="2046" width="6.375" style="20" customWidth="1"/>
    <col min="2047" max="2047" width="7.375" style="20" bestFit="1" customWidth="1"/>
    <col min="2048" max="2048" width="8.375" style="20" customWidth="1"/>
    <col min="2049" max="2049" width="5.875" style="20" customWidth="1"/>
    <col min="2050" max="2050" width="7.25" style="20" customWidth="1"/>
    <col min="2051" max="2051" width="6.875" style="20" customWidth="1"/>
    <col min="2052" max="2052" width="5.875" style="20" customWidth="1"/>
    <col min="2053" max="2053" width="7" style="20" customWidth="1"/>
    <col min="2054" max="2054" width="7.625" style="20" customWidth="1"/>
    <col min="2055" max="2055" width="5.875" style="20" customWidth="1"/>
    <col min="2056" max="2056" width="7.125" style="20" customWidth="1"/>
    <col min="2057" max="2057" width="7" style="20" customWidth="1"/>
    <col min="2058" max="2058" width="5.875" style="20" customWidth="1"/>
    <col min="2059" max="2059" width="7.375" style="20" customWidth="1"/>
    <col min="2060" max="2060" width="7.25" style="20" customWidth="1"/>
    <col min="2061" max="2061" width="6.25" style="20" customWidth="1"/>
    <col min="2062" max="2062" width="23" style="20" customWidth="1"/>
    <col min="2063" max="2298" width="9" style="20"/>
    <col min="2299" max="2299" width="21.375" style="20" customWidth="1"/>
    <col min="2300" max="2300" width="8.125" style="20" customWidth="1"/>
    <col min="2301" max="2301" width="8.875" style="20" customWidth="1"/>
    <col min="2302" max="2302" width="6.375" style="20" customWidth="1"/>
    <col min="2303" max="2303" width="7.375" style="20" bestFit="1" customWidth="1"/>
    <col min="2304" max="2304" width="8.375" style="20" customWidth="1"/>
    <col min="2305" max="2305" width="5.875" style="20" customWidth="1"/>
    <col min="2306" max="2306" width="7.25" style="20" customWidth="1"/>
    <col min="2307" max="2307" width="6.875" style="20" customWidth="1"/>
    <col min="2308" max="2308" width="5.875" style="20" customWidth="1"/>
    <col min="2309" max="2309" width="7" style="20" customWidth="1"/>
    <col min="2310" max="2310" width="7.625" style="20" customWidth="1"/>
    <col min="2311" max="2311" width="5.875" style="20" customWidth="1"/>
    <col min="2312" max="2312" width="7.125" style="20" customWidth="1"/>
    <col min="2313" max="2313" width="7" style="20" customWidth="1"/>
    <col min="2314" max="2314" width="5.875" style="20" customWidth="1"/>
    <col min="2315" max="2315" width="7.375" style="20" customWidth="1"/>
    <col min="2316" max="2316" width="7.25" style="20" customWidth="1"/>
    <col min="2317" max="2317" width="6.25" style="20" customWidth="1"/>
    <col min="2318" max="2318" width="23" style="20" customWidth="1"/>
    <col min="2319" max="2554" width="9" style="20"/>
    <col min="2555" max="2555" width="21.375" style="20" customWidth="1"/>
    <col min="2556" max="2556" width="8.125" style="20" customWidth="1"/>
    <col min="2557" max="2557" width="8.875" style="20" customWidth="1"/>
    <col min="2558" max="2558" width="6.375" style="20" customWidth="1"/>
    <col min="2559" max="2559" width="7.375" style="20" bestFit="1" customWidth="1"/>
    <col min="2560" max="2560" width="8.375" style="20" customWidth="1"/>
    <col min="2561" max="2561" width="5.875" style="20" customWidth="1"/>
    <col min="2562" max="2562" width="7.25" style="20" customWidth="1"/>
    <col min="2563" max="2563" width="6.875" style="20" customWidth="1"/>
    <col min="2564" max="2564" width="5.875" style="20" customWidth="1"/>
    <col min="2565" max="2565" width="7" style="20" customWidth="1"/>
    <col min="2566" max="2566" width="7.625" style="20" customWidth="1"/>
    <col min="2567" max="2567" width="5.875" style="20" customWidth="1"/>
    <col min="2568" max="2568" width="7.125" style="20" customWidth="1"/>
    <col min="2569" max="2569" width="7" style="20" customWidth="1"/>
    <col min="2570" max="2570" width="5.875" style="20" customWidth="1"/>
    <col min="2571" max="2571" width="7.375" style="20" customWidth="1"/>
    <col min="2572" max="2572" width="7.25" style="20" customWidth="1"/>
    <col min="2573" max="2573" width="6.25" style="20" customWidth="1"/>
    <col min="2574" max="2574" width="23" style="20" customWidth="1"/>
    <col min="2575" max="2810" width="9" style="20"/>
    <col min="2811" max="2811" width="21.375" style="20" customWidth="1"/>
    <col min="2812" max="2812" width="8.125" style="20" customWidth="1"/>
    <col min="2813" max="2813" width="8.875" style="20" customWidth="1"/>
    <col min="2814" max="2814" width="6.375" style="20" customWidth="1"/>
    <col min="2815" max="2815" width="7.375" style="20" bestFit="1" customWidth="1"/>
    <col min="2816" max="2816" width="8.375" style="20" customWidth="1"/>
    <col min="2817" max="2817" width="5.875" style="20" customWidth="1"/>
    <col min="2818" max="2818" width="7.25" style="20" customWidth="1"/>
    <col min="2819" max="2819" width="6.875" style="20" customWidth="1"/>
    <col min="2820" max="2820" width="5.875" style="20" customWidth="1"/>
    <col min="2821" max="2821" width="7" style="20" customWidth="1"/>
    <col min="2822" max="2822" width="7.625" style="20" customWidth="1"/>
    <col min="2823" max="2823" width="5.875" style="20" customWidth="1"/>
    <col min="2824" max="2824" width="7.125" style="20" customWidth="1"/>
    <col min="2825" max="2825" width="7" style="20" customWidth="1"/>
    <col min="2826" max="2826" width="5.875" style="20" customWidth="1"/>
    <col min="2827" max="2827" width="7.375" style="20" customWidth="1"/>
    <col min="2828" max="2828" width="7.25" style="20" customWidth="1"/>
    <col min="2829" max="2829" width="6.25" style="20" customWidth="1"/>
    <col min="2830" max="2830" width="23" style="20" customWidth="1"/>
    <col min="2831" max="3066" width="9" style="20"/>
    <col min="3067" max="3067" width="21.375" style="20" customWidth="1"/>
    <col min="3068" max="3068" width="8.125" style="20" customWidth="1"/>
    <col min="3069" max="3069" width="8.875" style="20" customWidth="1"/>
    <col min="3070" max="3070" width="6.375" style="20" customWidth="1"/>
    <col min="3071" max="3071" width="7.375" style="20" bestFit="1" customWidth="1"/>
    <col min="3072" max="3072" width="8.375" style="20" customWidth="1"/>
    <col min="3073" max="3073" width="5.875" style="20" customWidth="1"/>
    <col min="3074" max="3074" width="7.25" style="20" customWidth="1"/>
    <col min="3075" max="3075" width="6.875" style="20" customWidth="1"/>
    <col min="3076" max="3076" width="5.875" style="20" customWidth="1"/>
    <col min="3077" max="3077" width="7" style="20" customWidth="1"/>
    <col min="3078" max="3078" width="7.625" style="20" customWidth="1"/>
    <col min="3079" max="3079" width="5.875" style="20" customWidth="1"/>
    <col min="3080" max="3080" width="7.125" style="20" customWidth="1"/>
    <col min="3081" max="3081" width="7" style="20" customWidth="1"/>
    <col min="3082" max="3082" width="5.875" style="20" customWidth="1"/>
    <col min="3083" max="3083" width="7.375" style="20" customWidth="1"/>
    <col min="3084" max="3084" width="7.25" style="20" customWidth="1"/>
    <col min="3085" max="3085" width="6.25" style="20" customWidth="1"/>
    <col min="3086" max="3086" width="23" style="20" customWidth="1"/>
    <col min="3087" max="3322" width="9" style="20"/>
    <col min="3323" max="3323" width="21.375" style="20" customWidth="1"/>
    <col min="3324" max="3324" width="8.125" style="20" customWidth="1"/>
    <col min="3325" max="3325" width="8.875" style="20" customWidth="1"/>
    <col min="3326" max="3326" width="6.375" style="20" customWidth="1"/>
    <col min="3327" max="3327" width="7.375" style="20" bestFit="1" customWidth="1"/>
    <col min="3328" max="3328" width="8.375" style="20" customWidth="1"/>
    <col min="3329" max="3329" width="5.875" style="20" customWidth="1"/>
    <col min="3330" max="3330" width="7.25" style="20" customWidth="1"/>
    <col min="3331" max="3331" width="6.875" style="20" customWidth="1"/>
    <col min="3332" max="3332" width="5.875" style="20" customWidth="1"/>
    <col min="3333" max="3333" width="7" style="20" customWidth="1"/>
    <col min="3334" max="3334" width="7.625" style="20" customWidth="1"/>
    <col min="3335" max="3335" width="5.875" style="20" customWidth="1"/>
    <col min="3336" max="3336" width="7.125" style="20" customWidth="1"/>
    <col min="3337" max="3337" width="7" style="20" customWidth="1"/>
    <col min="3338" max="3338" width="5.875" style="20" customWidth="1"/>
    <col min="3339" max="3339" width="7.375" style="20" customWidth="1"/>
    <col min="3340" max="3340" width="7.25" style="20" customWidth="1"/>
    <col min="3341" max="3341" width="6.25" style="20" customWidth="1"/>
    <col min="3342" max="3342" width="23" style="20" customWidth="1"/>
    <col min="3343" max="3578" width="9" style="20"/>
    <col min="3579" max="3579" width="21.375" style="20" customWidth="1"/>
    <col min="3580" max="3580" width="8.125" style="20" customWidth="1"/>
    <col min="3581" max="3581" width="8.875" style="20" customWidth="1"/>
    <col min="3582" max="3582" width="6.375" style="20" customWidth="1"/>
    <col min="3583" max="3583" width="7.375" style="20" bestFit="1" customWidth="1"/>
    <col min="3584" max="3584" width="8.375" style="20" customWidth="1"/>
    <col min="3585" max="3585" width="5.875" style="20" customWidth="1"/>
    <col min="3586" max="3586" width="7.25" style="20" customWidth="1"/>
    <col min="3587" max="3587" width="6.875" style="20" customWidth="1"/>
    <col min="3588" max="3588" width="5.875" style="20" customWidth="1"/>
    <col min="3589" max="3589" width="7" style="20" customWidth="1"/>
    <col min="3590" max="3590" width="7.625" style="20" customWidth="1"/>
    <col min="3591" max="3591" width="5.875" style="20" customWidth="1"/>
    <col min="3592" max="3592" width="7.125" style="20" customWidth="1"/>
    <col min="3593" max="3593" width="7" style="20" customWidth="1"/>
    <col min="3594" max="3594" width="5.875" style="20" customWidth="1"/>
    <col min="3595" max="3595" width="7.375" style="20" customWidth="1"/>
    <col min="3596" max="3596" width="7.25" style="20" customWidth="1"/>
    <col min="3597" max="3597" width="6.25" style="20" customWidth="1"/>
    <col min="3598" max="3598" width="23" style="20" customWidth="1"/>
    <col min="3599" max="3834" width="9" style="20"/>
    <col min="3835" max="3835" width="21.375" style="20" customWidth="1"/>
    <col min="3836" max="3836" width="8.125" style="20" customWidth="1"/>
    <col min="3837" max="3837" width="8.875" style="20" customWidth="1"/>
    <col min="3838" max="3838" width="6.375" style="20" customWidth="1"/>
    <col min="3839" max="3839" width="7.375" style="20" bestFit="1" customWidth="1"/>
    <col min="3840" max="3840" width="8.375" style="20" customWidth="1"/>
    <col min="3841" max="3841" width="5.875" style="20" customWidth="1"/>
    <col min="3842" max="3842" width="7.25" style="20" customWidth="1"/>
    <col min="3843" max="3843" width="6.875" style="20" customWidth="1"/>
    <col min="3844" max="3844" width="5.875" style="20" customWidth="1"/>
    <col min="3845" max="3845" width="7" style="20" customWidth="1"/>
    <col min="3846" max="3846" width="7.625" style="20" customWidth="1"/>
    <col min="3847" max="3847" width="5.875" style="20" customWidth="1"/>
    <col min="3848" max="3848" width="7.125" style="20" customWidth="1"/>
    <col min="3849" max="3849" width="7" style="20" customWidth="1"/>
    <col min="3850" max="3850" width="5.875" style="20" customWidth="1"/>
    <col min="3851" max="3851" width="7.375" style="20" customWidth="1"/>
    <col min="3852" max="3852" width="7.25" style="20" customWidth="1"/>
    <col min="3853" max="3853" width="6.25" style="20" customWidth="1"/>
    <col min="3854" max="3854" width="23" style="20" customWidth="1"/>
    <col min="3855" max="4090" width="9" style="20"/>
    <col min="4091" max="4091" width="21.375" style="20" customWidth="1"/>
    <col min="4092" max="4092" width="8.125" style="20" customWidth="1"/>
    <col min="4093" max="4093" width="8.875" style="20" customWidth="1"/>
    <col min="4094" max="4094" width="6.375" style="20" customWidth="1"/>
    <col min="4095" max="4095" width="7.375" style="20" bestFit="1" customWidth="1"/>
    <col min="4096" max="4096" width="8.375" style="20" customWidth="1"/>
    <col min="4097" max="4097" width="5.875" style="20" customWidth="1"/>
    <col min="4098" max="4098" width="7.25" style="20" customWidth="1"/>
    <col min="4099" max="4099" width="6.875" style="20" customWidth="1"/>
    <col min="4100" max="4100" width="5.875" style="20" customWidth="1"/>
    <col min="4101" max="4101" width="7" style="20" customWidth="1"/>
    <col min="4102" max="4102" width="7.625" style="20" customWidth="1"/>
    <col min="4103" max="4103" width="5.875" style="20" customWidth="1"/>
    <col min="4104" max="4104" width="7.125" style="20" customWidth="1"/>
    <col min="4105" max="4105" width="7" style="20" customWidth="1"/>
    <col min="4106" max="4106" width="5.875" style="20" customWidth="1"/>
    <col min="4107" max="4107" width="7.375" style="20" customWidth="1"/>
    <col min="4108" max="4108" width="7.25" style="20" customWidth="1"/>
    <col min="4109" max="4109" width="6.25" style="20" customWidth="1"/>
    <col min="4110" max="4110" width="23" style="20" customWidth="1"/>
    <col min="4111" max="4346" width="9" style="20"/>
    <col min="4347" max="4347" width="21.375" style="20" customWidth="1"/>
    <col min="4348" max="4348" width="8.125" style="20" customWidth="1"/>
    <col min="4349" max="4349" width="8.875" style="20" customWidth="1"/>
    <col min="4350" max="4350" width="6.375" style="20" customWidth="1"/>
    <col min="4351" max="4351" width="7.375" style="20" bestFit="1" customWidth="1"/>
    <col min="4352" max="4352" width="8.375" style="20" customWidth="1"/>
    <col min="4353" max="4353" width="5.875" style="20" customWidth="1"/>
    <col min="4354" max="4354" width="7.25" style="20" customWidth="1"/>
    <col min="4355" max="4355" width="6.875" style="20" customWidth="1"/>
    <col min="4356" max="4356" width="5.875" style="20" customWidth="1"/>
    <col min="4357" max="4357" width="7" style="20" customWidth="1"/>
    <col min="4358" max="4358" width="7.625" style="20" customWidth="1"/>
    <col min="4359" max="4359" width="5.875" style="20" customWidth="1"/>
    <col min="4360" max="4360" width="7.125" style="20" customWidth="1"/>
    <col min="4361" max="4361" width="7" style="20" customWidth="1"/>
    <col min="4362" max="4362" width="5.875" style="20" customWidth="1"/>
    <col min="4363" max="4363" width="7.375" style="20" customWidth="1"/>
    <col min="4364" max="4364" width="7.25" style="20" customWidth="1"/>
    <col min="4365" max="4365" width="6.25" style="20" customWidth="1"/>
    <col min="4366" max="4366" width="23" style="20" customWidth="1"/>
    <col min="4367" max="4602" width="9" style="20"/>
    <col min="4603" max="4603" width="21.375" style="20" customWidth="1"/>
    <col min="4604" max="4604" width="8.125" style="20" customWidth="1"/>
    <col min="4605" max="4605" width="8.875" style="20" customWidth="1"/>
    <col min="4606" max="4606" width="6.375" style="20" customWidth="1"/>
    <col min="4607" max="4607" width="7.375" style="20" bestFit="1" customWidth="1"/>
    <col min="4608" max="4608" width="8.375" style="20" customWidth="1"/>
    <col min="4609" max="4609" width="5.875" style="20" customWidth="1"/>
    <col min="4610" max="4610" width="7.25" style="20" customWidth="1"/>
    <col min="4611" max="4611" width="6.875" style="20" customWidth="1"/>
    <col min="4612" max="4612" width="5.875" style="20" customWidth="1"/>
    <col min="4613" max="4613" width="7" style="20" customWidth="1"/>
    <col min="4614" max="4614" width="7.625" style="20" customWidth="1"/>
    <col min="4615" max="4615" width="5.875" style="20" customWidth="1"/>
    <col min="4616" max="4616" width="7.125" style="20" customWidth="1"/>
    <col min="4617" max="4617" width="7" style="20" customWidth="1"/>
    <col min="4618" max="4618" width="5.875" style="20" customWidth="1"/>
    <col min="4619" max="4619" width="7.375" style="20" customWidth="1"/>
    <col min="4620" max="4620" width="7.25" style="20" customWidth="1"/>
    <col min="4621" max="4621" width="6.25" style="20" customWidth="1"/>
    <col min="4622" max="4622" width="23" style="20" customWidth="1"/>
    <col min="4623" max="4858" width="9" style="20"/>
    <col min="4859" max="4859" width="21.375" style="20" customWidth="1"/>
    <col min="4860" max="4860" width="8.125" style="20" customWidth="1"/>
    <col min="4861" max="4861" width="8.875" style="20" customWidth="1"/>
    <col min="4862" max="4862" width="6.375" style="20" customWidth="1"/>
    <col min="4863" max="4863" width="7.375" style="20" bestFit="1" customWidth="1"/>
    <col min="4864" max="4864" width="8.375" style="20" customWidth="1"/>
    <col min="4865" max="4865" width="5.875" style="20" customWidth="1"/>
    <col min="4866" max="4866" width="7.25" style="20" customWidth="1"/>
    <col min="4867" max="4867" width="6.875" style="20" customWidth="1"/>
    <col min="4868" max="4868" width="5.875" style="20" customWidth="1"/>
    <col min="4869" max="4869" width="7" style="20" customWidth="1"/>
    <col min="4870" max="4870" width="7.625" style="20" customWidth="1"/>
    <col min="4871" max="4871" width="5.875" style="20" customWidth="1"/>
    <col min="4872" max="4872" width="7.125" style="20" customWidth="1"/>
    <col min="4873" max="4873" width="7" style="20" customWidth="1"/>
    <col min="4874" max="4874" width="5.875" style="20" customWidth="1"/>
    <col min="4875" max="4875" width="7.375" style="20" customWidth="1"/>
    <col min="4876" max="4876" width="7.25" style="20" customWidth="1"/>
    <col min="4877" max="4877" width="6.25" style="20" customWidth="1"/>
    <col min="4878" max="4878" width="23" style="20" customWidth="1"/>
    <col min="4879" max="5114" width="9" style="20"/>
    <col min="5115" max="5115" width="21.375" style="20" customWidth="1"/>
    <col min="5116" max="5116" width="8.125" style="20" customWidth="1"/>
    <col min="5117" max="5117" width="8.875" style="20" customWidth="1"/>
    <col min="5118" max="5118" width="6.375" style="20" customWidth="1"/>
    <col min="5119" max="5119" width="7.375" style="20" bestFit="1" customWidth="1"/>
    <col min="5120" max="5120" width="8.375" style="20" customWidth="1"/>
    <col min="5121" max="5121" width="5.875" style="20" customWidth="1"/>
    <col min="5122" max="5122" width="7.25" style="20" customWidth="1"/>
    <col min="5123" max="5123" width="6.875" style="20" customWidth="1"/>
    <col min="5124" max="5124" width="5.875" style="20" customWidth="1"/>
    <col min="5125" max="5125" width="7" style="20" customWidth="1"/>
    <col min="5126" max="5126" width="7.625" style="20" customWidth="1"/>
    <col min="5127" max="5127" width="5.875" style="20" customWidth="1"/>
    <col min="5128" max="5128" width="7.125" style="20" customWidth="1"/>
    <col min="5129" max="5129" width="7" style="20" customWidth="1"/>
    <col min="5130" max="5130" width="5.875" style="20" customWidth="1"/>
    <col min="5131" max="5131" width="7.375" style="20" customWidth="1"/>
    <col min="5132" max="5132" width="7.25" style="20" customWidth="1"/>
    <col min="5133" max="5133" width="6.25" style="20" customWidth="1"/>
    <col min="5134" max="5134" width="23" style="20" customWidth="1"/>
    <col min="5135" max="5370" width="9" style="20"/>
    <col min="5371" max="5371" width="21.375" style="20" customWidth="1"/>
    <col min="5372" max="5372" width="8.125" style="20" customWidth="1"/>
    <col min="5373" max="5373" width="8.875" style="20" customWidth="1"/>
    <col min="5374" max="5374" width="6.375" style="20" customWidth="1"/>
    <col min="5375" max="5375" width="7.375" style="20" bestFit="1" customWidth="1"/>
    <col min="5376" max="5376" width="8.375" style="20" customWidth="1"/>
    <col min="5377" max="5377" width="5.875" style="20" customWidth="1"/>
    <col min="5378" max="5378" width="7.25" style="20" customWidth="1"/>
    <col min="5379" max="5379" width="6.875" style="20" customWidth="1"/>
    <col min="5380" max="5380" width="5.875" style="20" customWidth="1"/>
    <col min="5381" max="5381" width="7" style="20" customWidth="1"/>
    <col min="5382" max="5382" width="7.625" style="20" customWidth="1"/>
    <col min="5383" max="5383" width="5.875" style="20" customWidth="1"/>
    <col min="5384" max="5384" width="7.125" style="20" customWidth="1"/>
    <col min="5385" max="5385" width="7" style="20" customWidth="1"/>
    <col min="5386" max="5386" width="5.875" style="20" customWidth="1"/>
    <col min="5387" max="5387" width="7.375" style="20" customWidth="1"/>
    <col min="5388" max="5388" width="7.25" style="20" customWidth="1"/>
    <col min="5389" max="5389" width="6.25" style="20" customWidth="1"/>
    <col min="5390" max="5390" width="23" style="20" customWidth="1"/>
    <col min="5391" max="5626" width="9" style="20"/>
    <col min="5627" max="5627" width="21.375" style="20" customWidth="1"/>
    <col min="5628" max="5628" width="8.125" style="20" customWidth="1"/>
    <col min="5629" max="5629" width="8.875" style="20" customWidth="1"/>
    <col min="5630" max="5630" width="6.375" style="20" customWidth="1"/>
    <col min="5631" max="5631" width="7.375" style="20" bestFit="1" customWidth="1"/>
    <col min="5632" max="5632" width="8.375" style="20" customWidth="1"/>
    <col min="5633" max="5633" width="5.875" style="20" customWidth="1"/>
    <col min="5634" max="5634" width="7.25" style="20" customWidth="1"/>
    <col min="5635" max="5635" width="6.875" style="20" customWidth="1"/>
    <col min="5636" max="5636" width="5.875" style="20" customWidth="1"/>
    <col min="5637" max="5637" width="7" style="20" customWidth="1"/>
    <col min="5638" max="5638" width="7.625" style="20" customWidth="1"/>
    <col min="5639" max="5639" width="5.875" style="20" customWidth="1"/>
    <col min="5640" max="5640" width="7.125" style="20" customWidth="1"/>
    <col min="5641" max="5641" width="7" style="20" customWidth="1"/>
    <col min="5642" max="5642" width="5.875" style="20" customWidth="1"/>
    <col min="5643" max="5643" width="7.375" style="20" customWidth="1"/>
    <col min="5644" max="5644" width="7.25" style="20" customWidth="1"/>
    <col min="5645" max="5645" width="6.25" style="20" customWidth="1"/>
    <col min="5646" max="5646" width="23" style="20" customWidth="1"/>
    <col min="5647" max="5882" width="9" style="20"/>
    <col min="5883" max="5883" width="21.375" style="20" customWidth="1"/>
    <col min="5884" max="5884" width="8.125" style="20" customWidth="1"/>
    <col min="5885" max="5885" width="8.875" style="20" customWidth="1"/>
    <col min="5886" max="5886" width="6.375" style="20" customWidth="1"/>
    <col min="5887" max="5887" width="7.375" style="20" bestFit="1" customWidth="1"/>
    <col min="5888" max="5888" width="8.375" style="20" customWidth="1"/>
    <col min="5889" max="5889" width="5.875" style="20" customWidth="1"/>
    <col min="5890" max="5890" width="7.25" style="20" customWidth="1"/>
    <col min="5891" max="5891" width="6.875" style="20" customWidth="1"/>
    <col min="5892" max="5892" width="5.875" style="20" customWidth="1"/>
    <col min="5893" max="5893" width="7" style="20" customWidth="1"/>
    <col min="5894" max="5894" width="7.625" style="20" customWidth="1"/>
    <col min="5895" max="5895" width="5.875" style="20" customWidth="1"/>
    <col min="5896" max="5896" width="7.125" style="20" customWidth="1"/>
    <col min="5897" max="5897" width="7" style="20" customWidth="1"/>
    <col min="5898" max="5898" width="5.875" style="20" customWidth="1"/>
    <col min="5899" max="5899" width="7.375" style="20" customWidth="1"/>
    <col min="5900" max="5900" width="7.25" style="20" customWidth="1"/>
    <col min="5901" max="5901" width="6.25" style="20" customWidth="1"/>
    <col min="5902" max="5902" width="23" style="20" customWidth="1"/>
    <col min="5903" max="6138" width="9" style="20"/>
    <col min="6139" max="6139" width="21.375" style="20" customWidth="1"/>
    <col min="6140" max="6140" width="8.125" style="20" customWidth="1"/>
    <col min="6141" max="6141" width="8.875" style="20" customWidth="1"/>
    <col min="6142" max="6142" width="6.375" style="20" customWidth="1"/>
    <col min="6143" max="6143" width="7.375" style="20" bestFit="1" customWidth="1"/>
    <col min="6144" max="6144" width="8.375" style="20" customWidth="1"/>
    <col min="6145" max="6145" width="5.875" style="20" customWidth="1"/>
    <col min="6146" max="6146" width="7.25" style="20" customWidth="1"/>
    <col min="6147" max="6147" width="6.875" style="20" customWidth="1"/>
    <col min="6148" max="6148" width="5.875" style="20" customWidth="1"/>
    <col min="6149" max="6149" width="7" style="20" customWidth="1"/>
    <col min="6150" max="6150" width="7.625" style="20" customWidth="1"/>
    <col min="6151" max="6151" width="5.875" style="20" customWidth="1"/>
    <col min="6152" max="6152" width="7.125" style="20" customWidth="1"/>
    <col min="6153" max="6153" width="7" style="20" customWidth="1"/>
    <col min="6154" max="6154" width="5.875" style="20" customWidth="1"/>
    <col min="6155" max="6155" width="7.375" style="20" customWidth="1"/>
    <col min="6156" max="6156" width="7.25" style="20" customWidth="1"/>
    <col min="6157" max="6157" width="6.25" style="20" customWidth="1"/>
    <col min="6158" max="6158" width="23" style="20" customWidth="1"/>
    <col min="6159" max="6394" width="9" style="20"/>
    <col min="6395" max="6395" width="21.375" style="20" customWidth="1"/>
    <col min="6396" max="6396" width="8.125" style="20" customWidth="1"/>
    <col min="6397" max="6397" width="8.875" style="20" customWidth="1"/>
    <col min="6398" max="6398" width="6.375" style="20" customWidth="1"/>
    <col min="6399" max="6399" width="7.375" style="20" bestFit="1" customWidth="1"/>
    <col min="6400" max="6400" width="8.375" style="20" customWidth="1"/>
    <col min="6401" max="6401" width="5.875" style="20" customWidth="1"/>
    <col min="6402" max="6402" width="7.25" style="20" customWidth="1"/>
    <col min="6403" max="6403" width="6.875" style="20" customWidth="1"/>
    <col min="6404" max="6404" width="5.875" style="20" customWidth="1"/>
    <col min="6405" max="6405" width="7" style="20" customWidth="1"/>
    <col min="6406" max="6406" width="7.625" style="20" customWidth="1"/>
    <col min="6407" max="6407" width="5.875" style="20" customWidth="1"/>
    <col min="6408" max="6408" width="7.125" style="20" customWidth="1"/>
    <col min="6409" max="6409" width="7" style="20" customWidth="1"/>
    <col min="6410" max="6410" width="5.875" style="20" customWidth="1"/>
    <col min="6411" max="6411" width="7.375" style="20" customWidth="1"/>
    <col min="6412" max="6412" width="7.25" style="20" customWidth="1"/>
    <col min="6413" max="6413" width="6.25" style="20" customWidth="1"/>
    <col min="6414" max="6414" width="23" style="20" customWidth="1"/>
    <col min="6415" max="6650" width="9" style="20"/>
    <col min="6651" max="6651" width="21.375" style="20" customWidth="1"/>
    <col min="6652" max="6652" width="8.125" style="20" customWidth="1"/>
    <col min="6653" max="6653" width="8.875" style="20" customWidth="1"/>
    <col min="6654" max="6654" width="6.375" style="20" customWidth="1"/>
    <col min="6655" max="6655" width="7.375" style="20" bestFit="1" customWidth="1"/>
    <col min="6656" max="6656" width="8.375" style="20" customWidth="1"/>
    <col min="6657" max="6657" width="5.875" style="20" customWidth="1"/>
    <col min="6658" max="6658" width="7.25" style="20" customWidth="1"/>
    <col min="6659" max="6659" width="6.875" style="20" customWidth="1"/>
    <col min="6660" max="6660" width="5.875" style="20" customWidth="1"/>
    <col min="6661" max="6661" width="7" style="20" customWidth="1"/>
    <col min="6662" max="6662" width="7.625" style="20" customWidth="1"/>
    <col min="6663" max="6663" width="5.875" style="20" customWidth="1"/>
    <col min="6664" max="6664" width="7.125" style="20" customWidth="1"/>
    <col min="6665" max="6665" width="7" style="20" customWidth="1"/>
    <col min="6666" max="6666" width="5.875" style="20" customWidth="1"/>
    <col min="6667" max="6667" width="7.375" style="20" customWidth="1"/>
    <col min="6668" max="6668" width="7.25" style="20" customWidth="1"/>
    <col min="6669" max="6669" width="6.25" style="20" customWidth="1"/>
    <col min="6670" max="6670" width="23" style="20" customWidth="1"/>
    <col min="6671" max="6906" width="9" style="20"/>
    <col min="6907" max="6907" width="21.375" style="20" customWidth="1"/>
    <col min="6908" max="6908" width="8.125" style="20" customWidth="1"/>
    <col min="6909" max="6909" width="8.875" style="20" customWidth="1"/>
    <col min="6910" max="6910" width="6.375" style="20" customWidth="1"/>
    <col min="6911" max="6911" width="7.375" style="20" bestFit="1" customWidth="1"/>
    <col min="6912" max="6912" width="8.375" style="20" customWidth="1"/>
    <col min="6913" max="6913" width="5.875" style="20" customWidth="1"/>
    <col min="6914" max="6914" width="7.25" style="20" customWidth="1"/>
    <col min="6915" max="6915" width="6.875" style="20" customWidth="1"/>
    <col min="6916" max="6916" width="5.875" style="20" customWidth="1"/>
    <col min="6917" max="6917" width="7" style="20" customWidth="1"/>
    <col min="6918" max="6918" width="7.625" style="20" customWidth="1"/>
    <col min="6919" max="6919" width="5.875" style="20" customWidth="1"/>
    <col min="6920" max="6920" width="7.125" style="20" customWidth="1"/>
    <col min="6921" max="6921" width="7" style="20" customWidth="1"/>
    <col min="6922" max="6922" width="5.875" style="20" customWidth="1"/>
    <col min="6923" max="6923" width="7.375" style="20" customWidth="1"/>
    <col min="6924" max="6924" width="7.25" style="20" customWidth="1"/>
    <col min="6925" max="6925" width="6.25" style="20" customWidth="1"/>
    <col min="6926" max="6926" width="23" style="20" customWidth="1"/>
    <col min="6927" max="7162" width="9" style="20"/>
    <col min="7163" max="7163" width="21.375" style="20" customWidth="1"/>
    <col min="7164" max="7164" width="8.125" style="20" customWidth="1"/>
    <col min="7165" max="7165" width="8.875" style="20" customWidth="1"/>
    <col min="7166" max="7166" width="6.375" style="20" customWidth="1"/>
    <col min="7167" max="7167" width="7.375" style="20" bestFit="1" customWidth="1"/>
    <col min="7168" max="7168" width="8.375" style="20" customWidth="1"/>
    <col min="7169" max="7169" width="5.875" style="20" customWidth="1"/>
    <col min="7170" max="7170" width="7.25" style="20" customWidth="1"/>
    <col min="7171" max="7171" width="6.875" style="20" customWidth="1"/>
    <col min="7172" max="7172" width="5.875" style="20" customWidth="1"/>
    <col min="7173" max="7173" width="7" style="20" customWidth="1"/>
    <col min="7174" max="7174" width="7.625" style="20" customWidth="1"/>
    <col min="7175" max="7175" width="5.875" style="20" customWidth="1"/>
    <col min="7176" max="7176" width="7.125" style="20" customWidth="1"/>
    <col min="7177" max="7177" width="7" style="20" customWidth="1"/>
    <col min="7178" max="7178" width="5.875" style="20" customWidth="1"/>
    <col min="7179" max="7179" width="7.375" style="20" customWidth="1"/>
    <col min="7180" max="7180" width="7.25" style="20" customWidth="1"/>
    <col min="7181" max="7181" width="6.25" style="20" customWidth="1"/>
    <col min="7182" max="7182" width="23" style="20" customWidth="1"/>
    <col min="7183" max="7418" width="9" style="20"/>
    <col min="7419" max="7419" width="21.375" style="20" customWidth="1"/>
    <col min="7420" max="7420" width="8.125" style="20" customWidth="1"/>
    <col min="7421" max="7421" width="8.875" style="20" customWidth="1"/>
    <col min="7422" max="7422" width="6.375" style="20" customWidth="1"/>
    <col min="7423" max="7423" width="7.375" style="20" bestFit="1" customWidth="1"/>
    <col min="7424" max="7424" width="8.375" style="20" customWidth="1"/>
    <col min="7425" max="7425" width="5.875" style="20" customWidth="1"/>
    <col min="7426" max="7426" width="7.25" style="20" customWidth="1"/>
    <col min="7427" max="7427" width="6.875" style="20" customWidth="1"/>
    <col min="7428" max="7428" width="5.875" style="20" customWidth="1"/>
    <col min="7429" max="7429" width="7" style="20" customWidth="1"/>
    <col min="7430" max="7430" width="7.625" style="20" customWidth="1"/>
    <col min="7431" max="7431" width="5.875" style="20" customWidth="1"/>
    <col min="7432" max="7432" width="7.125" style="20" customWidth="1"/>
    <col min="7433" max="7433" width="7" style="20" customWidth="1"/>
    <col min="7434" max="7434" width="5.875" style="20" customWidth="1"/>
    <col min="7435" max="7435" width="7.375" style="20" customWidth="1"/>
    <col min="7436" max="7436" width="7.25" style="20" customWidth="1"/>
    <col min="7437" max="7437" width="6.25" style="20" customWidth="1"/>
    <col min="7438" max="7438" width="23" style="20" customWidth="1"/>
    <col min="7439" max="7674" width="9" style="20"/>
    <col min="7675" max="7675" width="21.375" style="20" customWidth="1"/>
    <col min="7676" max="7676" width="8.125" style="20" customWidth="1"/>
    <col min="7677" max="7677" width="8.875" style="20" customWidth="1"/>
    <col min="7678" max="7678" width="6.375" style="20" customWidth="1"/>
    <col min="7679" max="7679" width="7.375" style="20" bestFit="1" customWidth="1"/>
    <col min="7680" max="7680" width="8.375" style="20" customWidth="1"/>
    <col min="7681" max="7681" width="5.875" style="20" customWidth="1"/>
    <col min="7682" max="7682" width="7.25" style="20" customWidth="1"/>
    <col min="7683" max="7683" width="6.875" style="20" customWidth="1"/>
    <col min="7684" max="7684" width="5.875" style="20" customWidth="1"/>
    <col min="7685" max="7685" width="7" style="20" customWidth="1"/>
    <col min="7686" max="7686" width="7.625" style="20" customWidth="1"/>
    <col min="7687" max="7687" width="5.875" style="20" customWidth="1"/>
    <col min="7688" max="7688" width="7.125" style="20" customWidth="1"/>
    <col min="7689" max="7689" width="7" style="20" customWidth="1"/>
    <col min="7690" max="7690" width="5.875" style="20" customWidth="1"/>
    <col min="7691" max="7691" width="7.375" style="20" customWidth="1"/>
    <col min="7692" max="7692" width="7.25" style="20" customWidth="1"/>
    <col min="7693" max="7693" width="6.25" style="20" customWidth="1"/>
    <col min="7694" max="7694" width="23" style="20" customWidth="1"/>
    <col min="7695" max="7930" width="9" style="20"/>
    <col min="7931" max="7931" width="21.375" style="20" customWidth="1"/>
    <col min="7932" max="7932" width="8.125" style="20" customWidth="1"/>
    <col min="7933" max="7933" width="8.875" style="20" customWidth="1"/>
    <col min="7934" max="7934" width="6.375" style="20" customWidth="1"/>
    <col min="7935" max="7935" width="7.375" style="20" bestFit="1" customWidth="1"/>
    <col min="7936" max="7936" width="8.375" style="20" customWidth="1"/>
    <col min="7937" max="7937" width="5.875" style="20" customWidth="1"/>
    <col min="7938" max="7938" width="7.25" style="20" customWidth="1"/>
    <col min="7939" max="7939" width="6.875" style="20" customWidth="1"/>
    <col min="7940" max="7940" width="5.875" style="20" customWidth="1"/>
    <col min="7941" max="7941" width="7" style="20" customWidth="1"/>
    <col min="7942" max="7942" width="7.625" style="20" customWidth="1"/>
    <col min="7943" max="7943" width="5.875" style="20" customWidth="1"/>
    <col min="7944" max="7944" width="7.125" style="20" customWidth="1"/>
    <col min="7945" max="7945" width="7" style="20" customWidth="1"/>
    <col min="7946" max="7946" width="5.875" style="20" customWidth="1"/>
    <col min="7947" max="7947" width="7.375" style="20" customWidth="1"/>
    <col min="7948" max="7948" width="7.25" style="20" customWidth="1"/>
    <col min="7949" max="7949" width="6.25" style="20" customWidth="1"/>
    <col min="7950" max="7950" width="23" style="20" customWidth="1"/>
    <col min="7951" max="8186" width="9" style="20"/>
    <col min="8187" max="8187" width="21.375" style="20" customWidth="1"/>
    <col min="8188" max="8188" width="8.125" style="20" customWidth="1"/>
    <col min="8189" max="8189" width="8.875" style="20" customWidth="1"/>
    <col min="8190" max="8190" width="6.375" style="20" customWidth="1"/>
    <col min="8191" max="8191" width="7.375" style="20" bestFit="1" customWidth="1"/>
    <col min="8192" max="8192" width="8.375" style="20" customWidth="1"/>
    <col min="8193" max="8193" width="5.875" style="20" customWidth="1"/>
    <col min="8194" max="8194" width="7.25" style="20" customWidth="1"/>
    <col min="8195" max="8195" width="6.875" style="20" customWidth="1"/>
    <col min="8196" max="8196" width="5.875" style="20" customWidth="1"/>
    <col min="8197" max="8197" width="7" style="20" customWidth="1"/>
    <col min="8198" max="8198" width="7.625" style="20" customWidth="1"/>
    <col min="8199" max="8199" width="5.875" style="20" customWidth="1"/>
    <col min="8200" max="8200" width="7.125" style="20" customWidth="1"/>
    <col min="8201" max="8201" width="7" style="20" customWidth="1"/>
    <col min="8202" max="8202" width="5.875" style="20" customWidth="1"/>
    <col min="8203" max="8203" width="7.375" style="20" customWidth="1"/>
    <col min="8204" max="8204" width="7.25" style="20" customWidth="1"/>
    <col min="8205" max="8205" width="6.25" style="20" customWidth="1"/>
    <col min="8206" max="8206" width="23" style="20" customWidth="1"/>
    <col min="8207" max="8442" width="9" style="20"/>
    <col min="8443" max="8443" width="21.375" style="20" customWidth="1"/>
    <col min="8444" max="8444" width="8.125" style="20" customWidth="1"/>
    <col min="8445" max="8445" width="8.875" style="20" customWidth="1"/>
    <col min="8446" max="8446" width="6.375" style="20" customWidth="1"/>
    <col min="8447" max="8447" width="7.375" style="20" bestFit="1" customWidth="1"/>
    <col min="8448" max="8448" width="8.375" style="20" customWidth="1"/>
    <col min="8449" max="8449" width="5.875" style="20" customWidth="1"/>
    <col min="8450" max="8450" width="7.25" style="20" customWidth="1"/>
    <col min="8451" max="8451" width="6.875" style="20" customWidth="1"/>
    <col min="8452" max="8452" width="5.875" style="20" customWidth="1"/>
    <col min="8453" max="8453" width="7" style="20" customWidth="1"/>
    <col min="8454" max="8454" width="7.625" style="20" customWidth="1"/>
    <col min="8455" max="8455" width="5.875" style="20" customWidth="1"/>
    <col min="8456" max="8456" width="7.125" style="20" customWidth="1"/>
    <col min="8457" max="8457" width="7" style="20" customWidth="1"/>
    <col min="8458" max="8458" width="5.875" style="20" customWidth="1"/>
    <col min="8459" max="8459" width="7.375" style="20" customWidth="1"/>
    <col min="8460" max="8460" width="7.25" style="20" customWidth="1"/>
    <col min="8461" max="8461" width="6.25" style="20" customWidth="1"/>
    <col min="8462" max="8462" width="23" style="20" customWidth="1"/>
    <col min="8463" max="8698" width="9" style="20"/>
    <col min="8699" max="8699" width="21.375" style="20" customWidth="1"/>
    <col min="8700" max="8700" width="8.125" style="20" customWidth="1"/>
    <col min="8701" max="8701" width="8.875" style="20" customWidth="1"/>
    <col min="8702" max="8702" width="6.375" style="20" customWidth="1"/>
    <col min="8703" max="8703" width="7.375" style="20" bestFit="1" customWidth="1"/>
    <col min="8704" max="8704" width="8.375" style="20" customWidth="1"/>
    <col min="8705" max="8705" width="5.875" style="20" customWidth="1"/>
    <col min="8706" max="8706" width="7.25" style="20" customWidth="1"/>
    <col min="8707" max="8707" width="6.875" style="20" customWidth="1"/>
    <col min="8708" max="8708" width="5.875" style="20" customWidth="1"/>
    <col min="8709" max="8709" width="7" style="20" customWidth="1"/>
    <col min="8710" max="8710" width="7.625" style="20" customWidth="1"/>
    <col min="8711" max="8711" width="5.875" style="20" customWidth="1"/>
    <col min="8712" max="8712" width="7.125" style="20" customWidth="1"/>
    <col min="8713" max="8713" width="7" style="20" customWidth="1"/>
    <col min="8714" max="8714" width="5.875" style="20" customWidth="1"/>
    <col min="8715" max="8715" width="7.375" style="20" customWidth="1"/>
    <col min="8716" max="8716" width="7.25" style="20" customWidth="1"/>
    <col min="8717" max="8717" width="6.25" style="20" customWidth="1"/>
    <col min="8718" max="8718" width="23" style="20" customWidth="1"/>
    <col min="8719" max="8954" width="9" style="20"/>
    <col min="8955" max="8955" width="21.375" style="20" customWidth="1"/>
    <col min="8956" max="8956" width="8.125" style="20" customWidth="1"/>
    <col min="8957" max="8957" width="8.875" style="20" customWidth="1"/>
    <col min="8958" max="8958" width="6.375" style="20" customWidth="1"/>
    <col min="8959" max="8959" width="7.375" style="20" bestFit="1" customWidth="1"/>
    <col min="8960" max="8960" width="8.375" style="20" customWidth="1"/>
    <col min="8961" max="8961" width="5.875" style="20" customWidth="1"/>
    <col min="8962" max="8962" width="7.25" style="20" customWidth="1"/>
    <col min="8963" max="8963" width="6.875" style="20" customWidth="1"/>
    <col min="8964" max="8964" width="5.875" style="20" customWidth="1"/>
    <col min="8965" max="8965" width="7" style="20" customWidth="1"/>
    <col min="8966" max="8966" width="7.625" style="20" customWidth="1"/>
    <col min="8967" max="8967" width="5.875" style="20" customWidth="1"/>
    <col min="8968" max="8968" width="7.125" style="20" customWidth="1"/>
    <col min="8969" max="8969" width="7" style="20" customWidth="1"/>
    <col min="8970" max="8970" width="5.875" style="20" customWidth="1"/>
    <col min="8971" max="8971" width="7.375" style="20" customWidth="1"/>
    <col min="8972" max="8972" width="7.25" style="20" customWidth="1"/>
    <col min="8973" max="8973" width="6.25" style="20" customWidth="1"/>
    <col min="8974" max="8974" width="23" style="20" customWidth="1"/>
    <col min="8975" max="9210" width="9" style="20"/>
    <col min="9211" max="9211" width="21.375" style="20" customWidth="1"/>
    <col min="9212" max="9212" width="8.125" style="20" customWidth="1"/>
    <col min="9213" max="9213" width="8.875" style="20" customWidth="1"/>
    <col min="9214" max="9214" width="6.375" style="20" customWidth="1"/>
    <col min="9215" max="9215" width="7.375" style="20" bestFit="1" customWidth="1"/>
    <col min="9216" max="9216" width="8.375" style="20" customWidth="1"/>
    <col min="9217" max="9217" width="5.875" style="20" customWidth="1"/>
    <col min="9218" max="9218" width="7.25" style="20" customWidth="1"/>
    <col min="9219" max="9219" width="6.875" style="20" customWidth="1"/>
    <col min="9220" max="9220" width="5.875" style="20" customWidth="1"/>
    <col min="9221" max="9221" width="7" style="20" customWidth="1"/>
    <col min="9222" max="9222" width="7.625" style="20" customWidth="1"/>
    <col min="9223" max="9223" width="5.875" style="20" customWidth="1"/>
    <col min="9224" max="9224" width="7.125" style="20" customWidth="1"/>
    <col min="9225" max="9225" width="7" style="20" customWidth="1"/>
    <col min="9226" max="9226" width="5.875" style="20" customWidth="1"/>
    <col min="9227" max="9227" width="7.375" style="20" customWidth="1"/>
    <col min="9228" max="9228" width="7.25" style="20" customWidth="1"/>
    <col min="9229" max="9229" width="6.25" style="20" customWidth="1"/>
    <col min="9230" max="9230" width="23" style="20" customWidth="1"/>
    <col min="9231" max="9466" width="9" style="20"/>
    <col min="9467" max="9467" width="21.375" style="20" customWidth="1"/>
    <col min="9468" max="9468" width="8.125" style="20" customWidth="1"/>
    <col min="9469" max="9469" width="8.875" style="20" customWidth="1"/>
    <col min="9470" max="9470" width="6.375" style="20" customWidth="1"/>
    <col min="9471" max="9471" width="7.375" style="20" bestFit="1" customWidth="1"/>
    <col min="9472" max="9472" width="8.375" style="20" customWidth="1"/>
    <col min="9473" max="9473" width="5.875" style="20" customWidth="1"/>
    <col min="9474" max="9474" width="7.25" style="20" customWidth="1"/>
    <col min="9475" max="9475" width="6.875" style="20" customWidth="1"/>
    <col min="9476" max="9476" width="5.875" style="20" customWidth="1"/>
    <col min="9477" max="9477" width="7" style="20" customWidth="1"/>
    <col min="9478" max="9478" width="7.625" style="20" customWidth="1"/>
    <col min="9479" max="9479" width="5.875" style="20" customWidth="1"/>
    <col min="9480" max="9480" width="7.125" style="20" customWidth="1"/>
    <col min="9481" max="9481" width="7" style="20" customWidth="1"/>
    <col min="9482" max="9482" width="5.875" style="20" customWidth="1"/>
    <col min="9483" max="9483" width="7.375" style="20" customWidth="1"/>
    <col min="9484" max="9484" width="7.25" style="20" customWidth="1"/>
    <col min="9485" max="9485" width="6.25" style="20" customWidth="1"/>
    <col min="9486" max="9486" width="23" style="20" customWidth="1"/>
    <col min="9487" max="9722" width="9" style="20"/>
    <col min="9723" max="9723" width="21.375" style="20" customWidth="1"/>
    <col min="9724" max="9724" width="8.125" style="20" customWidth="1"/>
    <col min="9725" max="9725" width="8.875" style="20" customWidth="1"/>
    <col min="9726" max="9726" width="6.375" style="20" customWidth="1"/>
    <col min="9727" max="9727" width="7.375" style="20" bestFit="1" customWidth="1"/>
    <col min="9728" max="9728" width="8.375" style="20" customWidth="1"/>
    <col min="9729" max="9729" width="5.875" style="20" customWidth="1"/>
    <col min="9730" max="9730" width="7.25" style="20" customWidth="1"/>
    <col min="9731" max="9731" width="6.875" style="20" customWidth="1"/>
    <col min="9732" max="9732" width="5.875" style="20" customWidth="1"/>
    <col min="9733" max="9733" width="7" style="20" customWidth="1"/>
    <col min="9734" max="9734" width="7.625" style="20" customWidth="1"/>
    <col min="9735" max="9735" width="5.875" style="20" customWidth="1"/>
    <col min="9736" max="9736" width="7.125" style="20" customWidth="1"/>
    <col min="9737" max="9737" width="7" style="20" customWidth="1"/>
    <col min="9738" max="9738" width="5.875" style="20" customWidth="1"/>
    <col min="9739" max="9739" width="7.375" style="20" customWidth="1"/>
    <col min="9740" max="9740" width="7.25" style="20" customWidth="1"/>
    <col min="9741" max="9741" width="6.25" style="20" customWidth="1"/>
    <col min="9742" max="9742" width="23" style="20" customWidth="1"/>
    <col min="9743" max="9978" width="9" style="20"/>
    <col min="9979" max="9979" width="21.375" style="20" customWidth="1"/>
    <col min="9980" max="9980" width="8.125" style="20" customWidth="1"/>
    <col min="9981" max="9981" width="8.875" style="20" customWidth="1"/>
    <col min="9982" max="9982" width="6.375" style="20" customWidth="1"/>
    <col min="9983" max="9983" width="7.375" style="20" bestFit="1" customWidth="1"/>
    <col min="9984" max="9984" width="8.375" style="20" customWidth="1"/>
    <col min="9985" max="9985" width="5.875" style="20" customWidth="1"/>
    <col min="9986" max="9986" width="7.25" style="20" customWidth="1"/>
    <col min="9987" max="9987" width="6.875" style="20" customWidth="1"/>
    <col min="9988" max="9988" width="5.875" style="20" customWidth="1"/>
    <col min="9989" max="9989" width="7" style="20" customWidth="1"/>
    <col min="9990" max="9990" width="7.625" style="20" customWidth="1"/>
    <col min="9991" max="9991" width="5.875" style="20" customWidth="1"/>
    <col min="9992" max="9992" width="7.125" style="20" customWidth="1"/>
    <col min="9993" max="9993" width="7" style="20" customWidth="1"/>
    <col min="9994" max="9994" width="5.875" style="20" customWidth="1"/>
    <col min="9995" max="9995" width="7.375" style="20" customWidth="1"/>
    <col min="9996" max="9996" width="7.25" style="20" customWidth="1"/>
    <col min="9997" max="9997" width="6.25" style="20" customWidth="1"/>
    <col min="9998" max="9998" width="23" style="20" customWidth="1"/>
    <col min="9999" max="10234" width="9" style="20"/>
    <col min="10235" max="10235" width="21.375" style="20" customWidth="1"/>
    <col min="10236" max="10236" width="8.125" style="20" customWidth="1"/>
    <col min="10237" max="10237" width="8.875" style="20" customWidth="1"/>
    <col min="10238" max="10238" width="6.375" style="20" customWidth="1"/>
    <col min="10239" max="10239" width="7.375" style="20" bestFit="1" customWidth="1"/>
    <col min="10240" max="10240" width="8.375" style="20" customWidth="1"/>
    <col min="10241" max="10241" width="5.875" style="20" customWidth="1"/>
    <col min="10242" max="10242" width="7.25" style="20" customWidth="1"/>
    <col min="10243" max="10243" width="6.875" style="20" customWidth="1"/>
    <col min="10244" max="10244" width="5.875" style="20" customWidth="1"/>
    <col min="10245" max="10245" width="7" style="20" customWidth="1"/>
    <col min="10246" max="10246" width="7.625" style="20" customWidth="1"/>
    <col min="10247" max="10247" width="5.875" style="20" customWidth="1"/>
    <col min="10248" max="10248" width="7.125" style="20" customWidth="1"/>
    <col min="10249" max="10249" width="7" style="20" customWidth="1"/>
    <col min="10250" max="10250" width="5.875" style="20" customWidth="1"/>
    <col min="10251" max="10251" width="7.375" style="20" customWidth="1"/>
    <col min="10252" max="10252" width="7.25" style="20" customWidth="1"/>
    <col min="10253" max="10253" width="6.25" style="20" customWidth="1"/>
    <col min="10254" max="10254" width="23" style="20" customWidth="1"/>
    <col min="10255" max="10490" width="9" style="20"/>
    <col min="10491" max="10491" width="21.375" style="20" customWidth="1"/>
    <col min="10492" max="10492" width="8.125" style="20" customWidth="1"/>
    <col min="10493" max="10493" width="8.875" style="20" customWidth="1"/>
    <col min="10494" max="10494" width="6.375" style="20" customWidth="1"/>
    <col min="10495" max="10495" width="7.375" style="20" bestFit="1" customWidth="1"/>
    <col min="10496" max="10496" width="8.375" style="20" customWidth="1"/>
    <col min="10497" max="10497" width="5.875" style="20" customWidth="1"/>
    <col min="10498" max="10498" width="7.25" style="20" customWidth="1"/>
    <col min="10499" max="10499" width="6.875" style="20" customWidth="1"/>
    <col min="10500" max="10500" width="5.875" style="20" customWidth="1"/>
    <col min="10501" max="10501" width="7" style="20" customWidth="1"/>
    <col min="10502" max="10502" width="7.625" style="20" customWidth="1"/>
    <col min="10503" max="10503" width="5.875" style="20" customWidth="1"/>
    <col min="10504" max="10504" width="7.125" style="20" customWidth="1"/>
    <col min="10505" max="10505" width="7" style="20" customWidth="1"/>
    <col min="10506" max="10506" width="5.875" style="20" customWidth="1"/>
    <col min="10507" max="10507" width="7.375" style="20" customWidth="1"/>
    <col min="10508" max="10508" width="7.25" style="20" customWidth="1"/>
    <col min="10509" max="10509" width="6.25" style="20" customWidth="1"/>
    <col min="10510" max="10510" width="23" style="20" customWidth="1"/>
    <col min="10511" max="10746" width="9" style="20"/>
    <col min="10747" max="10747" width="21.375" style="20" customWidth="1"/>
    <col min="10748" max="10748" width="8.125" style="20" customWidth="1"/>
    <col min="10749" max="10749" width="8.875" style="20" customWidth="1"/>
    <col min="10750" max="10750" width="6.375" style="20" customWidth="1"/>
    <col min="10751" max="10751" width="7.375" style="20" bestFit="1" customWidth="1"/>
    <col min="10752" max="10752" width="8.375" style="20" customWidth="1"/>
    <col min="10753" max="10753" width="5.875" style="20" customWidth="1"/>
    <col min="10754" max="10754" width="7.25" style="20" customWidth="1"/>
    <col min="10755" max="10755" width="6.875" style="20" customWidth="1"/>
    <col min="10756" max="10756" width="5.875" style="20" customWidth="1"/>
    <col min="10757" max="10757" width="7" style="20" customWidth="1"/>
    <col min="10758" max="10758" width="7.625" style="20" customWidth="1"/>
    <col min="10759" max="10759" width="5.875" style="20" customWidth="1"/>
    <col min="10760" max="10760" width="7.125" style="20" customWidth="1"/>
    <col min="10761" max="10761" width="7" style="20" customWidth="1"/>
    <col min="10762" max="10762" width="5.875" style="20" customWidth="1"/>
    <col min="10763" max="10763" width="7.375" style="20" customWidth="1"/>
    <col min="10764" max="10764" width="7.25" style="20" customWidth="1"/>
    <col min="10765" max="10765" width="6.25" style="20" customWidth="1"/>
    <col min="10766" max="10766" width="23" style="20" customWidth="1"/>
    <col min="10767" max="11002" width="9" style="20"/>
    <col min="11003" max="11003" width="21.375" style="20" customWidth="1"/>
    <col min="11004" max="11004" width="8.125" style="20" customWidth="1"/>
    <col min="11005" max="11005" width="8.875" style="20" customWidth="1"/>
    <col min="11006" max="11006" width="6.375" style="20" customWidth="1"/>
    <col min="11007" max="11007" width="7.375" style="20" bestFit="1" customWidth="1"/>
    <col min="11008" max="11008" width="8.375" style="20" customWidth="1"/>
    <col min="11009" max="11009" width="5.875" style="20" customWidth="1"/>
    <col min="11010" max="11010" width="7.25" style="20" customWidth="1"/>
    <col min="11011" max="11011" width="6.875" style="20" customWidth="1"/>
    <col min="11012" max="11012" width="5.875" style="20" customWidth="1"/>
    <col min="11013" max="11013" width="7" style="20" customWidth="1"/>
    <col min="11014" max="11014" width="7.625" style="20" customWidth="1"/>
    <col min="11015" max="11015" width="5.875" style="20" customWidth="1"/>
    <col min="11016" max="11016" width="7.125" style="20" customWidth="1"/>
    <col min="11017" max="11017" width="7" style="20" customWidth="1"/>
    <col min="11018" max="11018" width="5.875" style="20" customWidth="1"/>
    <col min="11019" max="11019" width="7.375" style="20" customWidth="1"/>
    <col min="11020" max="11020" width="7.25" style="20" customWidth="1"/>
    <col min="11021" max="11021" width="6.25" style="20" customWidth="1"/>
    <col min="11022" max="11022" width="23" style="20" customWidth="1"/>
    <col min="11023" max="11258" width="9" style="20"/>
    <col min="11259" max="11259" width="21.375" style="20" customWidth="1"/>
    <col min="11260" max="11260" width="8.125" style="20" customWidth="1"/>
    <col min="11261" max="11261" width="8.875" style="20" customWidth="1"/>
    <col min="11262" max="11262" width="6.375" style="20" customWidth="1"/>
    <col min="11263" max="11263" width="7.375" style="20" bestFit="1" customWidth="1"/>
    <col min="11264" max="11264" width="8.375" style="20" customWidth="1"/>
    <col min="11265" max="11265" width="5.875" style="20" customWidth="1"/>
    <col min="11266" max="11266" width="7.25" style="20" customWidth="1"/>
    <col min="11267" max="11267" width="6.875" style="20" customWidth="1"/>
    <col min="11268" max="11268" width="5.875" style="20" customWidth="1"/>
    <col min="11269" max="11269" width="7" style="20" customWidth="1"/>
    <col min="11270" max="11270" width="7.625" style="20" customWidth="1"/>
    <col min="11271" max="11271" width="5.875" style="20" customWidth="1"/>
    <col min="11272" max="11272" width="7.125" style="20" customWidth="1"/>
    <col min="11273" max="11273" width="7" style="20" customWidth="1"/>
    <col min="11274" max="11274" width="5.875" style="20" customWidth="1"/>
    <col min="11275" max="11275" width="7.375" style="20" customWidth="1"/>
    <col min="11276" max="11276" width="7.25" style="20" customWidth="1"/>
    <col min="11277" max="11277" width="6.25" style="20" customWidth="1"/>
    <col min="11278" max="11278" width="23" style="20" customWidth="1"/>
    <col min="11279" max="11514" width="9" style="20"/>
    <col min="11515" max="11515" width="21.375" style="20" customWidth="1"/>
    <col min="11516" max="11516" width="8.125" style="20" customWidth="1"/>
    <col min="11517" max="11517" width="8.875" style="20" customWidth="1"/>
    <col min="11518" max="11518" width="6.375" style="20" customWidth="1"/>
    <col min="11519" max="11519" width="7.375" style="20" bestFit="1" customWidth="1"/>
    <col min="11520" max="11520" width="8.375" style="20" customWidth="1"/>
    <col min="11521" max="11521" width="5.875" style="20" customWidth="1"/>
    <col min="11522" max="11522" width="7.25" style="20" customWidth="1"/>
    <col min="11523" max="11523" width="6.875" style="20" customWidth="1"/>
    <col min="11524" max="11524" width="5.875" style="20" customWidth="1"/>
    <col min="11525" max="11525" width="7" style="20" customWidth="1"/>
    <col min="11526" max="11526" width="7.625" style="20" customWidth="1"/>
    <col min="11527" max="11527" width="5.875" style="20" customWidth="1"/>
    <col min="11528" max="11528" width="7.125" style="20" customWidth="1"/>
    <col min="11529" max="11529" width="7" style="20" customWidth="1"/>
    <col min="11530" max="11530" width="5.875" style="20" customWidth="1"/>
    <col min="11531" max="11531" width="7.375" style="20" customWidth="1"/>
    <col min="11532" max="11532" width="7.25" style="20" customWidth="1"/>
    <col min="11533" max="11533" width="6.25" style="20" customWidth="1"/>
    <col min="11534" max="11534" width="23" style="20" customWidth="1"/>
    <col min="11535" max="11770" width="9" style="20"/>
    <col min="11771" max="11771" width="21.375" style="20" customWidth="1"/>
    <col min="11772" max="11772" width="8.125" style="20" customWidth="1"/>
    <col min="11773" max="11773" width="8.875" style="20" customWidth="1"/>
    <col min="11774" max="11774" width="6.375" style="20" customWidth="1"/>
    <col min="11775" max="11775" width="7.375" style="20" bestFit="1" customWidth="1"/>
    <col min="11776" max="11776" width="8.375" style="20" customWidth="1"/>
    <col min="11777" max="11777" width="5.875" style="20" customWidth="1"/>
    <col min="11778" max="11778" width="7.25" style="20" customWidth="1"/>
    <col min="11779" max="11779" width="6.875" style="20" customWidth="1"/>
    <col min="11780" max="11780" width="5.875" style="20" customWidth="1"/>
    <col min="11781" max="11781" width="7" style="20" customWidth="1"/>
    <col min="11782" max="11782" width="7.625" style="20" customWidth="1"/>
    <col min="11783" max="11783" width="5.875" style="20" customWidth="1"/>
    <col min="11784" max="11784" width="7.125" style="20" customWidth="1"/>
    <col min="11785" max="11785" width="7" style="20" customWidth="1"/>
    <col min="11786" max="11786" width="5.875" style="20" customWidth="1"/>
    <col min="11787" max="11787" width="7.375" style="20" customWidth="1"/>
    <col min="11788" max="11788" width="7.25" style="20" customWidth="1"/>
    <col min="11789" max="11789" width="6.25" style="20" customWidth="1"/>
    <col min="11790" max="11790" width="23" style="20" customWidth="1"/>
    <col min="11791" max="12026" width="9" style="20"/>
    <col min="12027" max="12027" width="21.375" style="20" customWidth="1"/>
    <col min="12028" max="12028" width="8.125" style="20" customWidth="1"/>
    <col min="12029" max="12029" width="8.875" style="20" customWidth="1"/>
    <col min="12030" max="12030" width="6.375" style="20" customWidth="1"/>
    <col min="12031" max="12031" width="7.375" style="20" bestFit="1" customWidth="1"/>
    <col min="12032" max="12032" width="8.375" style="20" customWidth="1"/>
    <col min="12033" max="12033" width="5.875" style="20" customWidth="1"/>
    <col min="12034" max="12034" width="7.25" style="20" customWidth="1"/>
    <col min="12035" max="12035" width="6.875" style="20" customWidth="1"/>
    <col min="12036" max="12036" width="5.875" style="20" customWidth="1"/>
    <col min="12037" max="12037" width="7" style="20" customWidth="1"/>
    <col min="12038" max="12038" width="7.625" style="20" customWidth="1"/>
    <col min="12039" max="12039" width="5.875" style="20" customWidth="1"/>
    <col min="12040" max="12040" width="7.125" style="20" customWidth="1"/>
    <col min="12041" max="12041" width="7" style="20" customWidth="1"/>
    <col min="12042" max="12042" width="5.875" style="20" customWidth="1"/>
    <col min="12043" max="12043" width="7.375" style="20" customWidth="1"/>
    <col min="12044" max="12044" width="7.25" style="20" customWidth="1"/>
    <col min="12045" max="12045" width="6.25" style="20" customWidth="1"/>
    <col min="12046" max="12046" width="23" style="20" customWidth="1"/>
    <col min="12047" max="12282" width="9" style="20"/>
    <col min="12283" max="12283" width="21.375" style="20" customWidth="1"/>
    <col min="12284" max="12284" width="8.125" style="20" customWidth="1"/>
    <col min="12285" max="12285" width="8.875" style="20" customWidth="1"/>
    <col min="12286" max="12286" width="6.375" style="20" customWidth="1"/>
    <col min="12287" max="12287" width="7.375" style="20" bestFit="1" customWidth="1"/>
    <col min="12288" max="12288" width="8.375" style="20" customWidth="1"/>
    <col min="12289" max="12289" width="5.875" style="20" customWidth="1"/>
    <col min="12290" max="12290" width="7.25" style="20" customWidth="1"/>
    <col min="12291" max="12291" width="6.875" style="20" customWidth="1"/>
    <col min="12292" max="12292" width="5.875" style="20" customWidth="1"/>
    <col min="12293" max="12293" width="7" style="20" customWidth="1"/>
    <col min="12294" max="12294" width="7.625" style="20" customWidth="1"/>
    <col min="12295" max="12295" width="5.875" style="20" customWidth="1"/>
    <col min="12296" max="12296" width="7.125" style="20" customWidth="1"/>
    <col min="12297" max="12297" width="7" style="20" customWidth="1"/>
    <col min="12298" max="12298" width="5.875" style="20" customWidth="1"/>
    <col min="12299" max="12299" width="7.375" style="20" customWidth="1"/>
    <col min="12300" max="12300" width="7.25" style="20" customWidth="1"/>
    <col min="12301" max="12301" width="6.25" style="20" customWidth="1"/>
    <col min="12302" max="12302" width="23" style="20" customWidth="1"/>
    <col min="12303" max="12538" width="9" style="20"/>
    <col min="12539" max="12539" width="21.375" style="20" customWidth="1"/>
    <col min="12540" max="12540" width="8.125" style="20" customWidth="1"/>
    <col min="12541" max="12541" width="8.875" style="20" customWidth="1"/>
    <col min="12542" max="12542" width="6.375" style="20" customWidth="1"/>
    <col min="12543" max="12543" width="7.375" style="20" bestFit="1" customWidth="1"/>
    <col min="12544" max="12544" width="8.375" style="20" customWidth="1"/>
    <col min="12545" max="12545" width="5.875" style="20" customWidth="1"/>
    <col min="12546" max="12546" width="7.25" style="20" customWidth="1"/>
    <col min="12547" max="12547" width="6.875" style="20" customWidth="1"/>
    <col min="12548" max="12548" width="5.875" style="20" customWidth="1"/>
    <col min="12549" max="12549" width="7" style="20" customWidth="1"/>
    <col min="12550" max="12550" width="7.625" style="20" customWidth="1"/>
    <col min="12551" max="12551" width="5.875" style="20" customWidth="1"/>
    <col min="12552" max="12552" width="7.125" style="20" customWidth="1"/>
    <col min="12553" max="12553" width="7" style="20" customWidth="1"/>
    <col min="12554" max="12554" width="5.875" style="20" customWidth="1"/>
    <col min="12555" max="12555" width="7.375" style="20" customWidth="1"/>
    <col min="12556" max="12556" width="7.25" style="20" customWidth="1"/>
    <col min="12557" max="12557" width="6.25" style="20" customWidth="1"/>
    <col min="12558" max="12558" width="23" style="20" customWidth="1"/>
    <col min="12559" max="12794" width="9" style="20"/>
    <col min="12795" max="12795" width="21.375" style="20" customWidth="1"/>
    <col min="12796" max="12796" width="8.125" style="20" customWidth="1"/>
    <col min="12797" max="12797" width="8.875" style="20" customWidth="1"/>
    <col min="12798" max="12798" width="6.375" style="20" customWidth="1"/>
    <col min="12799" max="12799" width="7.375" style="20" bestFit="1" customWidth="1"/>
    <col min="12800" max="12800" width="8.375" style="20" customWidth="1"/>
    <col min="12801" max="12801" width="5.875" style="20" customWidth="1"/>
    <col min="12802" max="12802" width="7.25" style="20" customWidth="1"/>
    <col min="12803" max="12803" width="6.875" style="20" customWidth="1"/>
    <col min="12804" max="12804" width="5.875" style="20" customWidth="1"/>
    <col min="12805" max="12805" width="7" style="20" customWidth="1"/>
    <col min="12806" max="12806" width="7.625" style="20" customWidth="1"/>
    <col min="12807" max="12807" width="5.875" style="20" customWidth="1"/>
    <col min="12808" max="12808" width="7.125" style="20" customWidth="1"/>
    <col min="12809" max="12809" width="7" style="20" customWidth="1"/>
    <col min="12810" max="12810" width="5.875" style="20" customWidth="1"/>
    <col min="12811" max="12811" width="7.375" style="20" customWidth="1"/>
    <col min="12812" max="12812" width="7.25" style="20" customWidth="1"/>
    <col min="12813" max="12813" width="6.25" style="20" customWidth="1"/>
    <col min="12814" max="12814" width="23" style="20" customWidth="1"/>
    <col min="12815" max="13050" width="9" style="20"/>
    <col min="13051" max="13051" width="21.375" style="20" customWidth="1"/>
    <col min="13052" max="13052" width="8.125" style="20" customWidth="1"/>
    <col min="13053" max="13053" width="8.875" style="20" customWidth="1"/>
    <col min="13054" max="13054" width="6.375" style="20" customWidth="1"/>
    <col min="13055" max="13055" width="7.375" style="20" bestFit="1" customWidth="1"/>
    <col min="13056" max="13056" width="8.375" style="20" customWidth="1"/>
    <col min="13057" max="13057" width="5.875" style="20" customWidth="1"/>
    <col min="13058" max="13058" width="7.25" style="20" customWidth="1"/>
    <col min="13059" max="13059" width="6.875" style="20" customWidth="1"/>
    <col min="13060" max="13060" width="5.875" style="20" customWidth="1"/>
    <col min="13061" max="13061" width="7" style="20" customWidth="1"/>
    <col min="13062" max="13062" width="7.625" style="20" customWidth="1"/>
    <col min="13063" max="13063" width="5.875" style="20" customWidth="1"/>
    <col min="13064" max="13064" width="7.125" style="20" customWidth="1"/>
    <col min="13065" max="13065" width="7" style="20" customWidth="1"/>
    <col min="13066" max="13066" width="5.875" style="20" customWidth="1"/>
    <col min="13067" max="13067" width="7.375" style="20" customWidth="1"/>
    <col min="13068" max="13068" width="7.25" style="20" customWidth="1"/>
    <col min="13069" max="13069" width="6.25" style="20" customWidth="1"/>
    <col min="13070" max="13070" width="23" style="20" customWidth="1"/>
    <col min="13071" max="13306" width="9" style="20"/>
    <col min="13307" max="13307" width="21.375" style="20" customWidth="1"/>
    <col min="13308" max="13308" width="8.125" style="20" customWidth="1"/>
    <col min="13309" max="13309" width="8.875" style="20" customWidth="1"/>
    <col min="13310" max="13310" width="6.375" style="20" customWidth="1"/>
    <col min="13311" max="13311" width="7.375" style="20" bestFit="1" customWidth="1"/>
    <col min="13312" max="13312" width="8.375" style="20" customWidth="1"/>
    <col min="13313" max="13313" width="5.875" style="20" customWidth="1"/>
    <col min="13314" max="13314" width="7.25" style="20" customWidth="1"/>
    <col min="13315" max="13315" width="6.875" style="20" customWidth="1"/>
    <col min="13316" max="13316" width="5.875" style="20" customWidth="1"/>
    <col min="13317" max="13317" width="7" style="20" customWidth="1"/>
    <col min="13318" max="13318" width="7.625" style="20" customWidth="1"/>
    <col min="13319" max="13319" width="5.875" style="20" customWidth="1"/>
    <col min="13320" max="13320" width="7.125" style="20" customWidth="1"/>
    <col min="13321" max="13321" width="7" style="20" customWidth="1"/>
    <col min="13322" max="13322" width="5.875" style="20" customWidth="1"/>
    <col min="13323" max="13323" width="7.375" style="20" customWidth="1"/>
    <col min="13324" max="13324" width="7.25" style="20" customWidth="1"/>
    <col min="13325" max="13325" width="6.25" style="20" customWidth="1"/>
    <col min="13326" max="13326" width="23" style="20" customWidth="1"/>
    <col min="13327" max="13562" width="9" style="20"/>
    <col min="13563" max="13563" width="21.375" style="20" customWidth="1"/>
    <col min="13564" max="13564" width="8.125" style="20" customWidth="1"/>
    <col min="13565" max="13565" width="8.875" style="20" customWidth="1"/>
    <col min="13566" max="13566" width="6.375" style="20" customWidth="1"/>
    <col min="13567" max="13567" width="7.375" style="20" bestFit="1" customWidth="1"/>
    <col min="13568" max="13568" width="8.375" style="20" customWidth="1"/>
    <col min="13569" max="13569" width="5.875" style="20" customWidth="1"/>
    <col min="13570" max="13570" width="7.25" style="20" customWidth="1"/>
    <col min="13571" max="13571" width="6.875" style="20" customWidth="1"/>
    <col min="13572" max="13572" width="5.875" style="20" customWidth="1"/>
    <col min="13573" max="13573" width="7" style="20" customWidth="1"/>
    <col min="13574" max="13574" width="7.625" style="20" customWidth="1"/>
    <col min="13575" max="13575" width="5.875" style="20" customWidth="1"/>
    <col min="13576" max="13576" width="7.125" style="20" customWidth="1"/>
    <col min="13577" max="13577" width="7" style="20" customWidth="1"/>
    <col min="13578" max="13578" width="5.875" style="20" customWidth="1"/>
    <col min="13579" max="13579" width="7.375" style="20" customWidth="1"/>
    <col min="13580" max="13580" width="7.25" style="20" customWidth="1"/>
    <col min="13581" max="13581" width="6.25" style="20" customWidth="1"/>
    <col min="13582" max="13582" width="23" style="20" customWidth="1"/>
    <col min="13583" max="13818" width="9" style="20"/>
    <col min="13819" max="13819" width="21.375" style="20" customWidth="1"/>
    <col min="13820" max="13820" width="8.125" style="20" customWidth="1"/>
    <col min="13821" max="13821" width="8.875" style="20" customWidth="1"/>
    <col min="13822" max="13822" width="6.375" style="20" customWidth="1"/>
    <col min="13823" max="13823" width="7.375" style="20" bestFit="1" customWidth="1"/>
    <col min="13824" max="13824" width="8.375" style="20" customWidth="1"/>
    <col min="13825" max="13825" width="5.875" style="20" customWidth="1"/>
    <col min="13826" max="13826" width="7.25" style="20" customWidth="1"/>
    <col min="13827" max="13827" width="6.875" style="20" customWidth="1"/>
    <col min="13828" max="13828" width="5.875" style="20" customWidth="1"/>
    <col min="13829" max="13829" width="7" style="20" customWidth="1"/>
    <col min="13830" max="13830" width="7.625" style="20" customWidth="1"/>
    <col min="13831" max="13831" width="5.875" style="20" customWidth="1"/>
    <col min="13832" max="13832" width="7.125" style="20" customWidth="1"/>
    <col min="13833" max="13833" width="7" style="20" customWidth="1"/>
    <col min="13834" max="13834" width="5.875" style="20" customWidth="1"/>
    <col min="13835" max="13835" width="7.375" style="20" customWidth="1"/>
    <col min="13836" max="13836" width="7.25" style="20" customWidth="1"/>
    <col min="13837" max="13837" width="6.25" style="20" customWidth="1"/>
    <col min="13838" max="13838" width="23" style="20" customWidth="1"/>
    <col min="13839" max="14074" width="9" style="20"/>
    <col min="14075" max="14075" width="21.375" style="20" customWidth="1"/>
    <col min="14076" max="14076" width="8.125" style="20" customWidth="1"/>
    <col min="14077" max="14077" width="8.875" style="20" customWidth="1"/>
    <col min="14078" max="14078" width="6.375" style="20" customWidth="1"/>
    <col min="14079" max="14079" width="7.375" style="20" bestFit="1" customWidth="1"/>
    <col min="14080" max="14080" width="8.375" style="20" customWidth="1"/>
    <col min="14081" max="14081" width="5.875" style="20" customWidth="1"/>
    <col min="14082" max="14082" width="7.25" style="20" customWidth="1"/>
    <col min="14083" max="14083" width="6.875" style="20" customWidth="1"/>
    <col min="14084" max="14084" width="5.875" style="20" customWidth="1"/>
    <col min="14085" max="14085" width="7" style="20" customWidth="1"/>
    <col min="14086" max="14086" width="7.625" style="20" customWidth="1"/>
    <col min="14087" max="14087" width="5.875" style="20" customWidth="1"/>
    <col min="14088" max="14088" width="7.125" style="20" customWidth="1"/>
    <col min="14089" max="14089" width="7" style="20" customWidth="1"/>
    <col min="14090" max="14090" width="5.875" style="20" customWidth="1"/>
    <col min="14091" max="14091" width="7.375" style="20" customWidth="1"/>
    <col min="14092" max="14092" width="7.25" style="20" customWidth="1"/>
    <col min="14093" max="14093" width="6.25" style="20" customWidth="1"/>
    <col min="14094" max="14094" width="23" style="20" customWidth="1"/>
    <col min="14095" max="14330" width="9" style="20"/>
    <col min="14331" max="14331" width="21.375" style="20" customWidth="1"/>
    <col min="14332" max="14332" width="8.125" style="20" customWidth="1"/>
    <col min="14333" max="14333" width="8.875" style="20" customWidth="1"/>
    <col min="14334" max="14334" width="6.375" style="20" customWidth="1"/>
    <col min="14335" max="14335" width="7.375" style="20" bestFit="1" customWidth="1"/>
    <col min="14336" max="14336" width="8.375" style="20" customWidth="1"/>
    <col min="14337" max="14337" width="5.875" style="20" customWidth="1"/>
    <col min="14338" max="14338" width="7.25" style="20" customWidth="1"/>
    <col min="14339" max="14339" width="6.875" style="20" customWidth="1"/>
    <col min="14340" max="14340" width="5.875" style="20" customWidth="1"/>
    <col min="14341" max="14341" width="7" style="20" customWidth="1"/>
    <col min="14342" max="14342" width="7.625" style="20" customWidth="1"/>
    <col min="14343" max="14343" width="5.875" style="20" customWidth="1"/>
    <col min="14344" max="14344" width="7.125" style="20" customWidth="1"/>
    <col min="14345" max="14345" width="7" style="20" customWidth="1"/>
    <col min="14346" max="14346" width="5.875" style="20" customWidth="1"/>
    <col min="14347" max="14347" width="7.375" style="20" customWidth="1"/>
    <col min="14348" max="14348" width="7.25" style="20" customWidth="1"/>
    <col min="14349" max="14349" width="6.25" style="20" customWidth="1"/>
    <col min="14350" max="14350" width="23" style="20" customWidth="1"/>
    <col min="14351" max="14586" width="9" style="20"/>
    <col min="14587" max="14587" width="21.375" style="20" customWidth="1"/>
    <col min="14588" max="14588" width="8.125" style="20" customWidth="1"/>
    <col min="14589" max="14589" width="8.875" style="20" customWidth="1"/>
    <col min="14590" max="14590" width="6.375" style="20" customWidth="1"/>
    <col min="14591" max="14591" width="7.375" style="20" bestFit="1" customWidth="1"/>
    <col min="14592" max="14592" width="8.375" style="20" customWidth="1"/>
    <col min="14593" max="14593" width="5.875" style="20" customWidth="1"/>
    <col min="14594" max="14594" width="7.25" style="20" customWidth="1"/>
    <col min="14595" max="14595" width="6.875" style="20" customWidth="1"/>
    <col min="14596" max="14596" width="5.875" style="20" customWidth="1"/>
    <col min="14597" max="14597" width="7" style="20" customWidth="1"/>
    <col min="14598" max="14598" width="7.625" style="20" customWidth="1"/>
    <col min="14599" max="14599" width="5.875" style="20" customWidth="1"/>
    <col min="14600" max="14600" width="7.125" style="20" customWidth="1"/>
    <col min="14601" max="14601" width="7" style="20" customWidth="1"/>
    <col min="14602" max="14602" width="5.875" style="20" customWidth="1"/>
    <col min="14603" max="14603" width="7.375" style="20" customWidth="1"/>
    <col min="14604" max="14604" width="7.25" style="20" customWidth="1"/>
    <col min="14605" max="14605" width="6.25" style="20" customWidth="1"/>
    <col min="14606" max="14606" width="23" style="20" customWidth="1"/>
    <col min="14607" max="14842" width="9" style="20"/>
    <col min="14843" max="14843" width="21.375" style="20" customWidth="1"/>
    <col min="14844" max="14844" width="8.125" style="20" customWidth="1"/>
    <col min="14845" max="14845" width="8.875" style="20" customWidth="1"/>
    <col min="14846" max="14846" width="6.375" style="20" customWidth="1"/>
    <col min="14847" max="14847" width="7.375" style="20" bestFit="1" customWidth="1"/>
    <col min="14848" max="14848" width="8.375" style="20" customWidth="1"/>
    <col min="14849" max="14849" width="5.875" style="20" customWidth="1"/>
    <col min="14850" max="14850" width="7.25" style="20" customWidth="1"/>
    <col min="14851" max="14851" width="6.875" style="20" customWidth="1"/>
    <col min="14852" max="14852" width="5.875" style="20" customWidth="1"/>
    <col min="14853" max="14853" width="7" style="20" customWidth="1"/>
    <col min="14854" max="14854" width="7.625" style="20" customWidth="1"/>
    <col min="14855" max="14855" width="5.875" style="20" customWidth="1"/>
    <col min="14856" max="14856" width="7.125" style="20" customWidth="1"/>
    <col min="14857" max="14857" width="7" style="20" customWidth="1"/>
    <col min="14858" max="14858" width="5.875" style="20" customWidth="1"/>
    <col min="14859" max="14859" width="7.375" style="20" customWidth="1"/>
    <col min="14860" max="14860" width="7.25" style="20" customWidth="1"/>
    <col min="14861" max="14861" width="6.25" style="20" customWidth="1"/>
    <col min="14862" max="14862" width="23" style="20" customWidth="1"/>
    <col min="14863" max="15098" width="9" style="20"/>
    <col min="15099" max="15099" width="21.375" style="20" customWidth="1"/>
    <col min="15100" max="15100" width="8.125" style="20" customWidth="1"/>
    <col min="15101" max="15101" width="8.875" style="20" customWidth="1"/>
    <col min="15102" max="15102" width="6.375" style="20" customWidth="1"/>
    <col min="15103" max="15103" width="7.375" style="20" bestFit="1" customWidth="1"/>
    <col min="15104" max="15104" width="8.375" style="20" customWidth="1"/>
    <col min="15105" max="15105" width="5.875" style="20" customWidth="1"/>
    <col min="15106" max="15106" width="7.25" style="20" customWidth="1"/>
    <col min="15107" max="15107" width="6.875" style="20" customWidth="1"/>
    <col min="15108" max="15108" width="5.875" style="20" customWidth="1"/>
    <col min="15109" max="15109" width="7" style="20" customWidth="1"/>
    <col min="15110" max="15110" width="7.625" style="20" customWidth="1"/>
    <col min="15111" max="15111" width="5.875" style="20" customWidth="1"/>
    <col min="15112" max="15112" width="7.125" style="20" customWidth="1"/>
    <col min="15113" max="15113" width="7" style="20" customWidth="1"/>
    <col min="15114" max="15114" width="5.875" style="20" customWidth="1"/>
    <col min="15115" max="15115" width="7.375" style="20" customWidth="1"/>
    <col min="15116" max="15116" width="7.25" style="20" customWidth="1"/>
    <col min="15117" max="15117" width="6.25" style="20" customWidth="1"/>
    <col min="15118" max="15118" width="23" style="20" customWidth="1"/>
    <col min="15119" max="15354" width="9" style="20"/>
    <col min="15355" max="15355" width="21.375" style="20" customWidth="1"/>
    <col min="15356" max="15356" width="8.125" style="20" customWidth="1"/>
    <col min="15357" max="15357" width="8.875" style="20" customWidth="1"/>
    <col min="15358" max="15358" width="6.375" style="20" customWidth="1"/>
    <col min="15359" max="15359" width="7.375" style="20" bestFit="1" customWidth="1"/>
    <col min="15360" max="15360" width="8.375" style="20" customWidth="1"/>
    <col min="15361" max="15361" width="5.875" style="20" customWidth="1"/>
    <col min="15362" max="15362" width="7.25" style="20" customWidth="1"/>
    <col min="15363" max="15363" width="6.875" style="20" customWidth="1"/>
    <col min="15364" max="15364" width="5.875" style="20" customWidth="1"/>
    <col min="15365" max="15365" width="7" style="20" customWidth="1"/>
    <col min="15366" max="15366" width="7.625" style="20" customWidth="1"/>
    <col min="15367" max="15367" width="5.875" style="20" customWidth="1"/>
    <col min="15368" max="15368" width="7.125" style="20" customWidth="1"/>
    <col min="15369" max="15369" width="7" style="20" customWidth="1"/>
    <col min="15370" max="15370" width="5.875" style="20" customWidth="1"/>
    <col min="15371" max="15371" width="7.375" style="20" customWidth="1"/>
    <col min="15372" max="15372" width="7.25" style="20" customWidth="1"/>
    <col min="15373" max="15373" width="6.25" style="20" customWidth="1"/>
    <col min="15374" max="15374" width="23" style="20" customWidth="1"/>
    <col min="15375" max="15610" width="9" style="20"/>
    <col min="15611" max="15611" width="21.375" style="20" customWidth="1"/>
    <col min="15612" max="15612" width="8.125" style="20" customWidth="1"/>
    <col min="15613" max="15613" width="8.875" style="20" customWidth="1"/>
    <col min="15614" max="15614" width="6.375" style="20" customWidth="1"/>
    <col min="15615" max="15615" width="7.375" style="20" bestFit="1" customWidth="1"/>
    <col min="15616" max="15616" width="8.375" style="20" customWidth="1"/>
    <col min="15617" max="15617" width="5.875" style="20" customWidth="1"/>
    <col min="15618" max="15618" width="7.25" style="20" customWidth="1"/>
    <col min="15619" max="15619" width="6.875" style="20" customWidth="1"/>
    <col min="15620" max="15620" width="5.875" style="20" customWidth="1"/>
    <col min="15621" max="15621" width="7" style="20" customWidth="1"/>
    <col min="15622" max="15622" width="7.625" style="20" customWidth="1"/>
    <col min="15623" max="15623" width="5.875" style="20" customWidth="1"/>
    <col min="15624" max="15624" width="7.125" style="20" customWidth="1"/>
    <col min="15625" max="15625" width="7" style="20" customWidth="1"/>
    <col min="15626" max="15626" width="5.875" style="20" customWidth="1"/>
    <col min="15627" max="15627" width="7.375" style="20" customWidth="1"/>
    <col min="15628" max="15628" width="7.25" style="20" customWidth="1"/>
    <col min="15629" max="15629" width="6.25" style="20" customWidth="1"/>
    <col min="15630" max="15630" width="23" style="20" customWidth="1"/>
    <col min="15631" max="15866" width="9" style="20"/>
    <col min="15867" max="15867" width="21.375" style="20" customWidth="1"/>
    <col min="15868" max="15868" width="8.125" style="20" customWidth="1"/>
    <col min="15869" max="15869" width="8.875" style="20" customWidth="1"/>
    <col min="15870" max="15870" width="6.375" style="20" customWidth="1"/>
    <col min="15871" max="15871" width="7.375" style="20" bestFit="1" customWidth="1"/>
    <col min="15872" max="15872" width="8.375" style="20" customWidth="1"/>
    <col min="15873" max="15873" width="5.875" style="20" customWidth="1"/>
    <col min="15874" max="15874" width="7.25" style="20" customWidth="1"/>
    <col min="15875" max="15875" width="6.875" style="20" customWidth="1"/>
    <col min="15876" max="15876" width="5.875" style="20" customWidth="1"/>
    <col min="15877" max="15877" width="7" style="20" customWidth="1"/>
    <col min="15878" max="15878" width="7.625" style="20" customWidth="1"/>
    <col min="15879" max="15879" width="5.875" style="20" customWidth="1"/>
    <col min="15880" max="15880" width="7.125" style="20" customWidth="1"/>
    <col min="15881" max="15881" width="7" style="20" customWidth="1"/>
    <col min="15882" max="15882" width="5.875" style="20" customWidth="1"/>
    <col min="15883" max="15883" width="7.375" style="20" customWidth="1"/>
    <col min="15884" max="15884" width="7.25" style="20" customWidth="1"/>
    <col min="15885" max="15885" width="6.25" style="20" customWidth="1"/>
    <col min="15886" max="15886" width="23" style="20" customWidth="1"/>
    <col min="15887" max="16122" width="9" style="20"/>
    <col min="16123" max="16123" width="21.375" style="20" customWidth="1"/>
    <col min="16124" max="16124" width="8.125" style="20" customWidth="1"/>
    <col min="16125" max="16125" width="8.875" style="20" customWidth="1"/>
    <col min="16126" max="16126" width="6.375" style="20" customWidth="1"/>
    <col min="16127" max="16127" width="7.375" style="20" bestFit="1" customWidth="1"/>
    <col min="16128" max="16128" width="8.375" style="20" customWidth="1"/>
    <col min="16129" max="16129" width="5.875" style="20" customWidth="1"/>
    <col min="16130" max="16130" width="7.25" style="20" customWidth="1"/>
    <col min="16131" max="16131" width="6.875" style="20" customWidth="1"/>
    <col min="16132" max="16132" width="5.875" style="20" customWidth="1"/>
    <col min="16133" max="16133" width="7" style="20" customWidth="1"/>
    <col min="16134" max="16134" width="7.625" style="20" customWidth="1"/>
    <col min="16135" max="16135" width="5.875" style="20" customWidth="1"/>
    <col min="16136" max="16136" width="7.125" style="20" customWidth="1"/>
    <col min="16137" max="16137" width="7" style="20" customWidth="1"/>
    <col min="16138" max="16138" width="5.875" style="20" customWidth="1"/>
    <col min="16139" max="16139" width="7.375" style="20" customWidth="1"/>
    <col min="16140" max="16140" width="7.25" style="20" customWidth="1"/>
    <col min="16141" max="16141" width="6.25" style="20" customWidth="1"/>
    <col min="16142" max="16142" width="23" style="20" customWidth="1"/>
    <col min="16143" max="16384" width="9" style="20"/>
  </cols>
  <sheetData>
    <row r="1" spans="1:17" ht="20.100000000000001" customHeight="1">
      <c r="A1" s="640" t="s">
        <v>359</v>
      </c>
      <c r="B1" s="640"/>
      <c r="C1" s="640"/>
      <c r="D1" s="640"/>
      <c r="E1" s="640"/>
      <c r="F1" s="640"/>
      <c r="G1" s="650"/>
      <c r="H1" s="650"/>
      <c r="I1" s="650"/>
      <c r="J1" s="650"/>
      <c r="K1" s="650"/>
      <c r="L1" s="650"/>
      <c r="M1" s="650"/>
      <c r="N1" s="651"/>
      <c r="O1" s="651"/>
      <c r="P1" s="651"/>
      <c r="Q1" s="651"/>
    </row>
    <row r="2" spans="1:17" ht="33.75" customHeight="1">
      <c r="A2" s="631" t="s">
        <v>473</v>
      </c>
      <c r="B2" s="631"/>
      <c r="C2" s="631"/>
      <c r="D2" s="631"/>
      <c r="E2" s="631"/>
      <c r="F2" s="631"/>
      <c r="G2" s="631"/>
      <c r="H2" s="631"/>
      <c r="I2" s="631"/>
      <c r="J2" s="631"/>
      <c r="K2" s="631"/>
      <c r="L2" s="631"/>
      <c r="M2" s="631"/>
      <c r="N2" s="631"/>
      <c r="O2" s="631"/>
      <c r="P2" s="631"/>
      <c r="Q2" s="631"/>
    </row>
    <row r="3" spans="1:17" ht="6" customHeight="1">
      <c r="A3" s="246"/>
      <c r="B3" s="246"/>
      <c r="C3" s="246"/>
      <c r="D3" s="246"/>
      <c r="E3" s="246"/>
      <c r="F3" s="246"/>
      <c r="G3" s="246"/>
      <c r="H3" s="246"/>
      <c r="I3" s="246"/>
      <c r="J3" s="246"/>
      <c r="K3" s="246"/>
      <c r="L3" s="246"/>
      <c r="M3" s="246"/>
      <c r="N3" s="246"/>
      <c r="O3" s="246"/>
      <c r="P3" s="246"/>
      <c r="Q3" s="246"/>
    </row>
    <row r="4" spans="1:17" ht="16.5" customHeight="1">
      <c r="A4" s="644" t="s">
        <v>236</v>
      </c>
      <c r="B4" s="664" t="s">
        <v>384</v>
      </c>
      <c r="C4" s="665"/>
      <c r="D4" s="665"/>
      <c r="E4" s="665"/>
      <c r="F4" s="665"/>
      <c r="G4" s="257"/>
      <c r="H4" s="257"/>
      <c r="I4" s="257"/>
      <c r="J4" s="666" t="s">
        <v>380</v>
      </c>
      <c r="K4" s="666"/>
      <c r="L4" s="666"/>
      <c r="M4" s="666"/>
      <c r="N4" s="666"/>
      <c r="O4" s="666"/>
      <c r="P4" s="667"/>
      <c r="Q4" s="635" t="s">
        <v>238</v>
      </c>
    </row>
    <row r="5" spans="1:17" ht="16.5" customHeight="1">
      <c r="A5" s="662"/>
      <c r="B5" s="658" t="s">
        <v>0</v>
      </c>
      <c r="C5" s="658"/>
      <c r="D5" s="658"/>
      <c r="E5" s="658"/>
      <c r="F5" s="658"/>
      <c r="G5" s="652" t="s">
        <v>2</v>
      </c>
      <c r="H5" s="653"/>
      <c r="I5" s="653"/>
      <c r="J5" s="653"/>
      <c r="K5" s="654"/>
      <c r="L5" s="653" t="s">
        <v>3</v>
      </c>
      <c r="M5" s="653"/>
      <c r="N5" s="653"/>
      <c r="O5" s="653"/>
      <c r="P5" s="653"/>
      <c r="Q5" s="636"/>
    </row>
    <row r="6" spans="1:17" ht="16.5" customHeight="1">
      <c r="A6" s="662"/>
      <c r="B6" s="660" t="s">
        <v>1</v>
      </c>
      <c r="C6" s="660"/>
      <c r="D6" s="660"/>
      <c r="E6" s="660"/>
      <c r="F6" s="660"/>
      <c r="G6" s="655" t="s">
        <v>4</v>
      </c>
      <c r="H6" s="656"/>
      <c r="I6" s="656"/>
      <c r="J6" s="656"/>
      <c r="K6" s="657"/>
      <c r="L6" s="656" t="s">
        <v>5</v>
      </c>
      <c r="M6" s="656"/>
      <c r="N6" s="656"/>
      <c r="O6" s="656"/>
      <c r="P6" s="656"/>
      <c r="Q6" s="636"/>
    </row>
    <row r="7" spans="1:17" s="25" customFormat="1" ht="30.75" customHeight="1">
      <c r="A7" s="662"/>
      <c r="B7" s="287" t="s">
        <v>36</v>
      </c>
      <c r="C7" s="278" t="s">
        <v>37</v>
      </c>
      <c r="D7" s="287" t="s">
        <v>38</v>
      </c>
      <c r="E7" s="278" t="s">
        <v>98</v>
      </c>
      <c r="F7" s="278" t="s">
        <v>28</v>
      </c>
      <c r="G7" s="22" t="s">
        <v>36</v>
      </c>
      <c r="H7" s="23" t="s">
        <v>37</v>
      </c>
      <c r="I7" s="22" t="s">
        <v>38</v>
      </c>
      <c r="J7" s="240" t="s">
        <v>98</v>
      </c>
      <c r="K7" s="24" t="s">
        <v>28</v>
      </c>
      <c r="L7" s="22" t="s">
        <v>36</v>
      </c>
      <c r="M7" s="23" t="s">
        <v>37</v>
      </c>
      <c r="N7" s="22" t="s">
        <v>38</v>
      </c>
      <c r="O7" s="240" t="s">
        <v>98</v>
      </c>
      <c r="P7" s="275" t="s">
        <v>28</v>
      </c>
      <c r="Q7" s="636"/>
    </row>
    <row r="8" spans="1:17" ht="38.25" customHeight="1">
      <c r="A8" s="663"/>
      <c r="B8" s="288" t="s">
        <v>39</v>
      </c>
      <c r="C8" s="28" t="s">
        <v>40</v>
      </c>
      <c r="D8" s="288" t="s">
        <v>41</v>
      </c>
      <c r="E8" s="28" t="s">
        <v>99</v>
      </c>
      <c r="F8" s="28" t="s">
        <v>29</v>
      </c>
      <c r="G8" s="26" t="s">
        <v>39</v>
      </c>
      <c r="H8" s="27" t="s">
        <v>40</v>
      </c>
      <c r="I8" s="26" t="s">
        <v>41</v>
      </c>
      <c r="J8" s="27" t="s">
        <v>99</v>
      </c>
      <c r="K8" s="28" t="s">
        <v>29</v>
      </c>
      <c r="L8" s="26" t="s">
        <v>39</v>
      </c>
      <c r="M8" s="27" t="s">
        <v>40</v>
      </c>
      <c r="N8" s="26" t="s">
        <v>41</v>
      </c>
      <c r="O8" s="27" t="s">
        <v>99</v>
      </c>
      <c r="P8" s="276" t="s">
        <v>29</v>
      </c>
      <c r="Q8" s="637"/>
    </row>
    <row r="9" spans="1:17" ht="16.5" customHeight="1">
      <c r="A9" s="379" t="s">
        <v>42</v>
      </c>
      <c r="B9" s="380">
        <v>24</v>
      </c>
      <c r="C9" s="381">
        <v>16.2</v>
      </c>
      <c r="D9" s="381">
        <v>36.9</v>
      </c>
      <c r="E9" s="382">
        <v>22.9</v>
      </c>
      <c r="F9" s="383">
        <f>SUM(B9:E9)</f>
        <v>100</v>
      </c>
      <c r="G9" s="384">
        <v>20.200000000000003</v>
      </c>
      <c r="H9" s="385">
        <v>13.3</v>
      </c>
      <c r="I9" s="385">
        <v>39.6</v>
      </c>
      <c r="J9" s="386">
        <v>26.9</v>
      </c>
      <c r="K9" s="387">
        <f>SUM(G9:J9)</f>
        <v>100</v>
      </c>
      <c r="L9" s="384">
        <v>30.4</v>
      </c>
      <c r="M9" s="385">
        <v>20.8</v>
      </c>
      <c r="N9" s="385">
        <v>32.4</v>
      </c>
      <c r="O9" s="385">
        <v>16.399999999999999</v>
      </c>
      <c r="P9" s="387">
        <f>SUM(L9:O9)</f>
        <v>100</v>
      </c>
      <c r="Q9" s="404" t="s">
        <v>43</v>
      </c>
    </row>
    <row r="10" spans="1:17" ht="16.5" customHeight="1">
      <c r="A10" s="372" t="s">
        <v>44</v>
      </c>
      <c r="B10" s="388">
        <v>27.5</v>
      </c>
      <c r="C10" s="389">
        <v>12.3</v>
      </c>
      <c r="D10" s="389">
        <v>36.5</v>
      </c>
      <c r="E10" s="390">
        <v>23.7</v>
      </c>
      <c r="F10" s="391">
        <f t="shared" ref="F10:F14" si="0">SUM(B10:E10)</f>
        <v>100</v>
      </c>
      <c r="G10" s="392">
        <v>25.3</v>
      </c>
      <c r="H10" s="393">
        <v>10.4</v>
      </c>
      <c r="I10" s="393">
        <v>35.599999999999994</v>
      </c>
      <c r="J10" s="394">
        <v>28.7</v>
      </c>
      <c r="K10" s="395">
        <f t="shared" ref="K10:K14" si="1">SUM(G10:J10)</f>
        <v>100</v>
      </c>
      <c r="L10" s="392">
        <v>31.1</v>
      </c>
      <c r="M10" s="393">
        <v>15.3</v>
      </c>
      <c r="N10" s="393">
        <v>38.1</v>
      </c>
      <c r="O10" s="393">
        <v>15.5</v>
      </c>
      <c r="P10" s="395">
        <f t="shared" ref="P10:P14" si="2">SUM(L10:O10)</f>
        <v>100</v>
      </c>
      <c r="Q10" s="374" t="s">
        <v>45</v>
      </c>
    </row>
    <row r="11" spans="1:17" ht="39.75" customHeight="1">
      <c r="A11" s="373" t="s">
        <v>526</v>
      </c>
      <c r="B11" s="388">
        <v>24</v>
      </c>
      <c r="C11" s="389">
        <v>11.5</v>
      </c>
      <c r="D11" s="389">
        <v>36.4</v>
      </c>
      <c r="E11" s="390">
        <v>28.1</v>
      </c>
      <c r="F11" s="391">
        <f t="shared" si="0"/>
        <v>100</v>
      </c>
      <c r="G11" s="392">
        <v>20.7</v>
      </c>
      <c r="H11" s="393">
        <v>10.1</v>
      </c>
      <c r="I11" s="393">
        <v>37.200000000000003</v>
      </c>
      <c r="J11" s="394">
        <v>32</v>
      </c>
      <c r="K11" s="395">
        <f t="shared" si="1"/>
        <v>100</v>
      </c>
      <c r="L11" s="392">
        <v>29.4</v>
      </c>
      <c r="M11" s="393">
        <v>13.9</v>
      </c>
      <c r="N11" s="393">
        <v>35</v>
      </c>
      <c r="O11" s="393">
        <v>21.7</v>
      </c>
      <c r="P11" s="395">
        <f>SUM(L11:O11)</f>
        <v>100</v>
      </c>
      <c r="Q11" s="374" t="s">
        <v>46</v>
      </c>
    </row>
    <row r="12" spans="1:17" ht="28.5" customHeight="1">
      <c r="A12" s="373" t="s">
        <v>325</v>
      </c>
      <c r="B12" s="388">
        <v>22.2</v>
      </c>
      <c r="C12" s="389">
        <v>11.9</v>
      </c>
      <c r="D12" s="389">
        <v>33.700000000000003</v>
      </c>
      <c r="E12" s="390">
        <v>32.200000000000003</v>
      </c>
      <c r="F12" s="391">
        <f t="shared" si="0"/>
        <v>100.00000000000001</v>
      </c>
      <c r="G12" s="392">
        <v>18.899999999999999</v>
      </c>
      <c r="H12" s="393">
        <v>10.4</v>
      </c>
      <c r="I12" s="393">
        <v>34.299999999999997</v>
      </c>
      <c r="J12" s="394">
        <v>36.4</v>
      </c>
      <c r="K12" s="395">
        <f t="shared" si="1"/>
        <v>100</v>
      </c>
      <c r="L12" s="392">
        <v>27.6</v>
      </c>
      <c r="M12" s="393">
        <v>14.3</v>
      </c>
      <c r="N12" s="393">
        <v>32.700000000000003</v>
      </c>
      <c r="O12" s="393">
        <v>25.4</v>
      </c>
      <c r="P12" s="395">
        <f t="shared" si="2"/>
        <v>100</v>
      </c>
      <c r="Q12" s="374" t="s">
        <v>47</v>
      </c>
    </row>
    <row r="13" spans="1:17" ht="16.5" customHeight="1">
      <c r="A13" s="373" t="s">
        <v>326</v>
      </c>
      <c r="B13" s="388">
        <v>15.2</v>
      </c>
      <c r="C13" s="389">
        <v>12</v>
      </c>
      <c r="D13" s="389">
        <v>45.800000000000004</v>
      </c>
      <c r="E13" s="390">
        <v>27</v>
      </c>
      <c r="F13" s="391">
        <f t="shared" si="0"/>
        <v>100</v>
      </c>
      <c r="G13" s="392">
        <v>13.5</v>
      </c>
      <c r="H13" s="393">
        <v>10</v>
      </c>
      <c r="I13" s="393">
        <v>44.5</v>
      </c>
      <c r="J13" s="394">
        <v>32</v>
      </c>
      <c r="K13" s="395">
        <f t="shared" si="1"/>
        <v>100</v>
      </c>
      <c r="L13" s="392">
        <v>18</v>
      </c>
      <c r="M13" s="393">
        <v>15.5</v>
      </c>
      <c r="N13" s="393">
        <v>47.9</v>
      </c>
      <c r="O13" s="393">
        <v>18.600000000000001</v>
      </c>
      <c r="P13" s="395">
        <f t="shared" si="2"/>
        <v>100</v>
      </c>
      <c r="Q13" s="374" t="s">
        <v>48</v>
      </c>
    </row>
    <row r="14" spans="1:17" ht="16.5" customHeight="1">
      <c r="A14" s="378" t="s">
        <v>327</v>
      </c>
      <c r="B14" s="396">
        <v>15.700000000000001</v>
      </c>
      <c r="C14" s="397">
        <v>11.1</v>
      </c>
      <c r="D14" s="397">
        <v>27.2</v>
      </c>
      <c r="E14" s="397">
        <v>46</v>
      </c>
      <c r="F14" s="398">
        <f t="shared" si="0"/>
        <v>100</v>
      </c>
      <c r="G14" s="399">
        <v>13.4</v>
      </c>
      <c r="H14" s="400">
        <v>9.9</v>
      </c>
      <c r="I14" s="400">
        <v>29.5</v>
      </c>
      <c r="J14" s="400">
        <v>47.2</v>
      </c>
      <c r="K14" s="401">
        <f t="shared" si="1"/>
        <v>100</v>
      </c>
      <c r="L14" s="402">
        <v>19.399999999999999</v>
      </c>
      <c r="M14" s="403">
        <v>13.1</v>
      </c>
      <c r="N14" s="403">
        <v>23.5</v>
      </c>
      <c r="O14" s="403">
        <v>44</v>
      </c>
      <c r="P14" s="401">
        <f t="shared" si="2"/>
        <v>100</v>
      </c>
      <c r="Q14" s="375" t="s">
        <v>49</v>
      </c>
    </row>
    <row r="15" spans="1:17" ht="16.5" customHeight="1">
      <c r="A15" s="674" t="s">
        <v>328</v>
      </c>
      <c r="B15" s="674"/>
      <c r="C15" s="674"/>
      <c r="D15" s="674"/>
      <c r="E15" s="674"/>
      <c r="F15" s="674"/>
      <c r="G15" s="675"/>
      <c r="H15" s="675"/>
      <c r="I15" s="37"/>
      <c r="J15" s="37"/>
      <c r="K15" s="37"/>
      <c r="L15" s="37"/>
      <c r="M15" s="37"/>
      <c r="N15" s="626" t="s">
        <v>354</v>
      </c>
      <c r="O15" s="626"/>
      <c r="P15" s="626"/>
      <c r="Q15" s="626"/>
    </row>
    <row r="16" spans="1:17" ht="16.5" customHeight="1">
      <c r="A16" s="676" t="s">
        <v>378</v>
      </c>
      <c r="B16" s="676"/>
      <c r="C16" s="676"/>
      <c r="D16" s="676"/>
      <c r="E16" s="676"/>
      <c r="F16" s="676"/>
      <c r="G16" s="677"/>
      <c r="H16" s="677"/>
      <c r="I16" s="37"/>
      <c r="J16" s="37"/>
      <c r="K16" s="37"/>
      <c r="L16" s="37"/>
      <c r="M16" s="37"/>
      <c r="N16" s="625" t="s">
        <v>330</v>
      </c>
      <c r="O16" s="625"/>
      <c r="P16" s="625"/>
      <c r="Q16" s="625"/>
    </row>
    <row r="17" spans="7:8" ht="15.95" customHeight="1">
      <c r="G17" s="38"/>
      <c r="H17" s="38"/>
    </row>
  </sheetData>
  <mergeCells count="16">
    <mergeCell ref="A15:H15"/>
    <mergeCell ref="A16:H16"/>
    <mergeCell ref="N15:Q15"/>
    <mergeCell ref="N16:Q16"/>
    <mergeCell ref="A1:Q1"/>
    <mergeCell ref="A2:Q2"/>
    <mergeCell ref="G5:K5"/>
    <mergeCell ref="L5:P5"/>
    <mergeCell ref="G6:K6"/>
    <mergeCell ref="L6:P6"/>
    <mergeCell ref="B5:F5"/>
    <mergeCell ref="B6:F6"/>
    <mergeCell ref="B4:F4"/>
    <mergeCell ref="J4:P4"/>
    <mergeCell ref="A4:A8"/>
    <mergeCell ref="Q4:Q8"/>
  </mergeCells>
  <printOptions horizontalCentered="1"/>
  <pageMargins left="0.39370078740157483" right="0.39370078740157483" top="0.78740157480314965" bottom="0.59055118110236215" header="0.39370078740157483" footer="0.39370078740157483"/>
  <pageSetup paperSize="9" scale="93" firstPageNumber="47" orientation="landscape" r:id="rId1"/>
  <headerFooter>
    <oddHeader>&amp;L&amp;8PCBS: Rule of Law and Access to Justice survey, 2018
&amp;R&amp;K00+000ء&amp;8&amp;K01+000PCBS: مسح سيادة القانون والوصول إلى العدالة, 2018</oddHeader>
    <oddFooter>&amp;C&amp;P</oddFooter>
  </headerFooter>
</worksheet>
</file>

<file path=xl/worksheets/sheet12.xml><?xml version="1.0" encoding="utf-8"?>
<worksheet xmlns="http://schemas.openxmlformats.org/spreadsheetml/2006/main" xmlns:r="http://schemas.openxmlformats.org/officeDocument/2006/relationships">
  <sheetPr>
    <tabColor theme="7" tint="0.39997558519241921"/>
  </sheetPr>
  <dimension ref="A1:T21"/>
  <sheetViews>
    <sheetView rightToLeft="1" view="pageBreakPreview" zoomScaleNormal="100" zoomScaleSheetLayoutView="100" workbookViewId="0">
      <selection activeCell="U9" sqref="U9"/>
    </sheetView>
  </sheetViews>
  <sheetFormatPr defaultRowHeight="15.95" customHeight="1"/>
  <cols>
    <col min="1" max="1" width="13" style="54" customWidth="1"/>
    <col min="2" max="2" width="7.25" style="54" customWidth="1"/>
    <col min="3" max="3" width="8.125" style="54" customWidth="1"/>
    <col min="4" max="4" width="8.875" style="54" customWidth="1"/>
    <col min="5" max="5" width="5.75" style="54" customWidth="1"/>
    <col min="6" max="6" width="5.625" style="54" customWidth="1"/>
    <col min="7" max="8" width="7.25" customWidth="1"/>
    <col min="9" max="9" width="8.125" customWidth="1"/>
    <col min="10" max="10" width="5.625" customWidth="1"/>
    <col min="11" max="11" width="6" customWidth="1"/>
    <col min="12" max="12" width="7.25" customWidth="1"/>
    <col min="13" max="14" width="8.125" customWidth="1"/>
    <col min="15" max="15" width="5.75" customWidth="1"/>
    <col min="16" max="16" width="6.375" customWidth="1"/>
    <col min="17" max="17" width="19.25" customWidth="1"/>
  </cols>
  <sheetData>
    <row r="1" spans="1:20" ht="21.75" customHeight="1">
      <c r="A1" s="640" t="s">
        <v>360</v>
      </c>
      <c r="B1" s="640"/>
      <c r="C1" s="640"/>
      <c r="D1" s="640"/>
      <c r="E1" s="640"/>
      <c r="F1" s="640"/>
      <c r="G1" s="650"/>
      <c r="H1" s="650"/>
      <c r="I1" s="650"/>
      <c r="J1" s="650"/>
      <c r="K1" s="650"/>
      <c r="L1" s="650"/>
      <c r="M1" s="650"/>
      <c r="N1" s="651"/>
      <c r="O1" s="651"/>
      <c r="P1" s="651"/>
      <c r="Q1" s="651"/>
      <c r="R1" s="6"/>
      <c r="S1" s="6"/>
      <c r="T1" s="6"/>
    </row>
    <row r="2" spans="1:20" ht="21.75" customHeight="1">
      <c r="A2" s="678" t="s">
        <v>527</v>
      </c>
      <c r="B2" s="678"/>
      <c r="C2" s="678"/>
      <c r="D2" s="678"/>
      <c r="E2" s="678"/>
      <c r="F2" s="678"/>
      <c r="G2" s="678"/>
      <c r="H2" s="678"/>
      <c r="I2" s="678"/>
      <c r="J2" s="678"/>
      <c r="K2" s="678"/>
      <c r="L2" s="678"/>
      <c r="M2" s="678"/>
      <c r="N2" s="678"/>
      <c r="O2" s="678"/>
      <c r="P2" s="678"/>
      <c r="Q2" s="678"/>
      <c r="R2" s="39"/>
      <c r="S2" s="39"/>
      <c r="T2" s="39"/>
    </row>
    <row r="3" spans="1:20" ht="21.75" customHeight="1">
      <c r="A3" s="678" t="s">
        <v>528</v>
      </c>
      <c r="B3" s="678"/>
      <c r="C3" s="678"/>
      <c r="D3" s="678"/>
      <c r="E3" s="678"/>
      <c r="F3" s="678"/>
      <c r="G3" s="678"/>
      <c r="H3" s="678"/>
      <c r="I3" s="678"/>
      <c r="J3" s="678"/>
      <c r="K3" s="678"/>
      <c r="L3" s="678"/>
      <c r="M3" s="678"/>
      <c r="N3" s="678"/>
      <c r="O3" s="678"/>
      <c r="P3" s="678"/>
      <c r="Q3" s="678"/>
      <c r="R3" s="39"/>
      <c r="S3" s="39"/>
      <c r="T3" s="39"/>
    </row>
    <row r="4" spans="1:20" ht="6" customHeight="1">
      <c r="A4" s="40"/>
      <c r="B4" s="40"/>
      <c r="C4" s="40"/>
      <c r="D4" s="40"/>
      <c r="E4" s="40"/>
      <c r="F4" s="40"/>
      <c r="G4" s="40"/>
      <c r="H4" s="40"/>
      <c r="I4" s="40"/>
      <c r="J4" s="40"/>
      <c r="K4" s="40"/>
      <c r="L4" s="40"/>
      <c r="M4" s="40"/>
      <c r="N4" s="40"/>
      <c r="O4" s="40"/>
      <c r="P4" s="40"/>
      <c r="Q4" s="40"/>
      <c r="R4" s="39"/>
      <c r="S4" s="39"/>
      <c r="T4" s="39"/>
    </row>
    <row r="5" spans="1:20" ht="16.5" customHeight="1">
      <c r="A5" s="632" t="s">
        <v>50</v>
      </c>
      <c r="B5" s="664" t="s">
        <v>384</v>
      </c>
      <c r="C5" s="665"/>
      <c r="D5" s="665"/>
      <c r="E5" s="665"/>
      <c r="F5" s="665"/>
      <c r="G5" s="257"/>
      <c r="H5" s="257"/>
      <c r="I5" s="257"/>
      <c r="J5" s="666" t="s">
        <v>380</v>
      </c>
      <c r="K5" s="666"/>
      <c r="L5" s="666"/>
      <c r="M5" s="666"/>
      <c r="N5" s="666"/>
      <c r="O5" s="666"/>
      <c r="P5" s="667"/>
      <c r="Q5" s="635" t="s">
        <v>379</v>
      </c>
      <c r="R5" s="39"/>
      <c r="S5" s="39"/>
      <c r="T5" s="39"/>
    </row>
    <row r="6" spans="1:20" ht="16.5" customHeight="1">
      <c r="A6" s="633"/>
      <c r="B6" s="681" t="s">
        <v>0</v>
      </c>
      <c r="C6" s="681"/>
      <c r="D6" s="681"/>
      <c r="E6" s="681"/>
      <c r="F6" s="681"/>
      <c r="G6" s="679" t="s">
        <v>2</v>
      </c>
      <c r="H6" s="679"/>
      <c r="I6" s="679"/>
      <c r="J6" s="679"/>
      <c r="K6" s="679"/>
      <c r="L6" s="679" t="s">
        <v>3</v>
      </c>
      <c r="M6" s="679"/>
      <c r="N6" s="679"/>
      <c r="O6" s="679"/>
      <c r="P6" s="679"/>
      <c r="Q6" s="636"/>
      <c r="R6" s="6"/>
      <c r="S6" s="6"/>
      <c r="T6" s="6"/>
    </row>
    <row r="7" spans="1:20" ht="16.5" customHeight="1">
      <c r="A7" s="633"/>
      <c r="B7" s="682" t="s">
        <v>1</v>
      </c>
      <c r="C7" s="682"/>
      <c r="D7" s="682"/>
      <c r="E7" s="682"/>
      <c r="F7" s="682"/>
      <c r="G7" s="680" t="s">
        <v>4</v>
      </c>
      <c r="H7" s="680"/>
      <c r="I7" s="680"/>
      <c r="J7" s="680"/>
      <c r="K7" s="680"/>
      <c r="L7" s="680" t="s">
        <v>5</v>
      </c>
      <c r="M7" s="680"/>
      <c r="N7" s="680"/>
      <c r="O7" s="680"/>
      <c r="P7" s="680"/>
      <c r="Q7" s="636"/>
      <c r="R7" s="6"/>
      <c r="S7" s="6"/>
      <c r="T7" s="6"/>
    </row>
    <row r="8" spans="1:20" s="44" customFormat="1" ht="16.5" customHeight="1">
      <c r="A8" s="633"/>
      <c r="B8" s="277" t="s">
        <v>36</v>
      </c>
      <c r="C8" s="247" t="s">
        <v>37</v>
      </c>
      <c r="D8" s="277" t="s">
        <v>38</v>
      </c>
      <c r="E8" s="278" t="s">
        <v>98</v>
      </c>
      <c r="F8" s="278" t="s">
        <v>28</v>
      </c>
      <c r="G8" s="41" t="s">
        <v>36</v>
      </c>
      <c r="H8" s="42" t="s">
        <v>37</v>
      </c>
      <c r="I8" s="41" t="s">
        <v>38</v>
      </c>
      <c r="J8" s="240" t="s">
        <v>98</v>
      </c>
      <c r="K8" s="24" t="s">
        <v>28</v>
      </c>
      <c r="L8" s="41" t="s">
        <v>36</v>
      </c>
      <c r="M8" s="42" t="s">
        <v>37</v>
      </c>
      <c r="N8" s="41" t="s">
        <v>38</v>
      </c>
      <c r="O8" s="240" t="s">
        <v>98</v>
      </c>
      <c r="P8" s="24" t="s">
        <v>28</v>
      </c>
      <c r="Q8" s="636"/>
      <c r="R8" s="43"/>
      <c r="S8" s="43"/>
      <c r="T8" s="43"/>
    </row>
    <row r="9" spans="1:20" ht="41.25" customHeight="1">
      <c r="A9" s="634"/>
      <c r="B9" s="279" t="s">
        <v>39</v>
      </c>
      <c r="C9" s="244" t="s">
        <v>40</v>
      </c>
      <c r="D9" s="279" t="s">
        <v>41</v>
      </c>
      <c r="E9" s="28" t="s">
        <v>99</v>
      </c>
      <c r="F9" s="28" t="s">
        <v>29</v>
      </c>
      <c r="G9" s="45" t="s">
        <v>39</v>
      </c>
      <c r="H9" s="46" t="s">
        <v>40</v>
      </c>
      <c r="I9" s="45" t="s">
        <v>41</v>
      </c>
      <c r="J9" s="27" t="s">
        <v>99</v>
      </c>
      <c r="K9" s="28" t="s">
        <v>29</v>
      </c>
      <c r="L9" s="45" t="s">
        <v>39</v>
      </c>
      <c r="M9" s="46" t="s">
        <v>40</v>
      </c>
      <c r="N9" s="45" t="s">
        <v>41</v>
      </c>
      <c r="O9" s="27" t="s">
        <v>99</v>
      </c>
      <c r="P9" s="28" t="s">
        <v>29</v>
      </c>
      <c r="Q9" s="637"/>
      <c r="R9" s="6"/>
      <c r="S9" s="6"/>
      <c r="T9" s="6"/>
    </row>
    <row r="10" spans="1:20" ht="16.5" customHeight="1">
      <c r="A10" s="379" t="s">
        <v>30</v>
      </c>
      <c r="B10" s="411">
        <v>15.799999999999999</v>
      </c>
      <c r="C10" s="382">
        <v>14.7</v>
      </c>
      <c r="D10" s="382">
        <v>38.1</v>
      </c>
      <c r="E10" s="382">
        <v>31.4</v>
      </c>
      <c r="F10" s="387">
        <f t="shared" ref="F10:F18" si="0">SUM(B10:E10)</f>
        <v>100</v>
      </c>
      <c r="G10" s="412">
        <v>12.299999999999999</v>
      </c>
      <c r="H10" s="386">
        <v>11.5</v>
      </c>
      <c r="I10" s="386">
        <v>39.699999999999996</v>
      </c>
      <c r="J10" s="386">
        <v>36.5</v>
      </c>
      <c r="K10" s="387">
        <f>SUM(G10:J10)</f>
        <v>100</v>
      </c>
      <c r="L10" s="412">
        <v>21.599999999999998</v>
      </c>
      <c r="M10" s="386">
        <v>20.100000000000001</v>
      </c>
      <c r="N10" s="386">
        <v>35.4</v>
      </c>
      <c r="O10" s="386">
        <v>22.9</v>
      </c>
      <c r="P10" s="387">
        <f t="shared" ref="P10:P18" si="1">SUM(L10:O10)</f>
        <v>100</v>
      </c>
      <c r="Q10" s="407" t="s">
        <v>31</v>
      </c>
      <c r="R10" s="6"/>
      <c r="S10" s="6"/>
      <c r="T10" s="6"/>
    </row>
    <row r="11" spans="1:20" ht="16.5" customHeight="1">
      <c r="A11" s="372" t="s">
        <v>51</v>
      </c>
      <c r="B11" s="413">
        <v>13.5</v>
      </c>
      <c r="C11" s="390">
        <v>13.4</v>
      </c>
      <c r="D11" s="390">
        <v>41</v>
      </c>
      <c r="E11" s="390">
        <v>32.1</v>
      </c>
      <c r="F11" s="395">
        <f t="shared" si="0"/>
        <v>100</v>
      </c>
      <c r="G11" s="414">
        <v>11.600000000000001</v>
      </c>
      <c r="H11" s="394">
        <v>10.8</v>
      </c>
      <c r="I11" s="394">
        <v>39.9</v>
      </c>
      <c r="J11" s="394">
        <v>37.700000000000003</v>
      </c>
      <c r="K11" s="395">
        <f t="shared" ref="K11:K18" si="2">SUM(G11:J11)</f>
        <v>100</v>
      </c>
      <c r="L11" s="414">
        <v>16.399999999999999</v>
      </c>
      <c r="M11" s="394">
        <v>18</v>
      </c>
      <c r="N11" s="394">
        <v>42.800000000000004</v>
      </c>
      <c r="O11" s="394">
        <v>22.8</v>
      </c>
      <c r="P11" s="395">
        <f t="shared" si="1"/>
        <v>100</v>
      </c>
      <c r="Q11" s="408" t="s">
        <v>52</v>
      </c>
      <c r="R11" s="6"/>
      <c r="S11" s="6"/>
      <c r="T11" s="6"/>
    </row>
    <row r="12" spans="1:20" ht="16.5" customHeight="1">
      <c r="A12" s="372" t="s">
        <v>53</v>
      </c>
      <c r="B12" s="413">
        <v>12.5</v>
      </c>
      <c r="C12" s="390">
        <v>12.5</v>
      </c>
      <c r="D12" s="390">
        <v>33.5</v>
      </c>
      <c r="E12" s="390">
        <v>41.5</v>
      </c>
      <c r="F12" s="395">
        <f t="shared" si="0"/>
        <v>100</v>
      </c>
      <c r="G12" s="414">
        <v>10.5</v>
      </c>
      <c r="H12" s="394">
        <v>10.4</v>
      </c>
      <c r="I12" s="394">
        <v>34.299999999999997</v>
      </c>
      <c r="J12" s="394">
        <v>44.8</v>
      </c>
      <c r="K12" s="395">
        <f t="shared" si="2"/>
        <v>100</v>
      </c>
      <c r="L12" s="414">
        <v>15.7</v>
      </c>
      <c r="M12" s="394">
        <v>16</v>
      </c>
      <c r="N12" s="394">
        <v>32.1</v>
      </c>
      <c r="O12" s="394">
        <v>36.200000000000003</v>
      </c>
      <c r="P12" s="395">
        <f t="shared" si="1"/>
        <v>100</v>
      </c>
      <c r="Q12" s="408" t="s">
        <v>54</v>
      </c>
      <c r="R12" s="6"/>
      <c r="S12" s="6"/>
      <c r="T12" s="6"/>
    </row>
    <row r="13" spans="1:20" ht="16.5" customHeight="1">
      <c r="A13" s="372" t="s">
        <v>55</v>
      </c>
      <c r="B13" s="413">
        <v>11.9</v>
      </c>
      <c r="C13" s="390">
        <v>12</v>
      </c>
      <c r="D13" s="390">
        <v>32</v>
      </c>
      <c r="E13" s="390">
        <v>44.1</v>
      </c>
      <c r="F13" s="395">
        <f t="shared" si="0"/>
        <v>100</v>
      </c>
      <c r="G13" s="414">
        <v>10.199999999999999</v>
      </c>
      <c r="H13" s="394">
        <v>10.8</v>
      </c>
      <c r="I13" s="394">
        <v>32.1</v>
      </c>
      <c r="J13" s="394">
        <v>46.9</v>
      </c>
      <c r="K13" s="395">
        <f t="shared" si="2"/>
        <v>100</v>
      </c>
      <c r="L13" s="414">
        <v>14.5</v>
      </c>
      <c r="M13" s="394">
        <v>14.4</v>
      </c>
      <c r="N13" s="394">
        <v>31.700000000000003</v>
      </c>
      <c r="O13" s="394">
        <v>39.4</v>
      </c>
      <c r="P13" s="395">
        <f t="shared" si="1"/>
        <v>100</v>
      </c>
      <c r="Q13" s="408" t="s">
        <v>56</v>
      </c>
      <c r="R13" s="6"/>
      <c r="S13" s="6"/>
      <c r="T13" s="6"/>
    </row>
    <row r="14" spans="1:20" ht="16.5" customHeight="1">
      <c r="A14" s="372" t="s">
        <v>57</v>
      </c>
      <c r="B14" s="413">
        <v>10.6</v>
      </c>
      <c r="C14" s="390">
        <v>11.6</v>
      </c>
      <c r="D14" s="390">
        <v>28.5</v>
      </c>
      <c r="E14" s="390">
        <v>49.3</v>
      </c>
      <c r="F14" s="395">
        <f t="shared" si="0"/>
        <v>100</v>
      </c>
      <c r="G14" s="414">
        <v>9.1999999999999993</v>
      </c>
      <c r="H14" s="394">
        <v>10</v>
      </c>
      <c r="I14" s="394">
        <v>29</v>
      </c>
      <c r="J14" s="394">
        <v>51.8</v>
      </c>
      <c r="K14" s="395">
        <f t="shared" si="2"/>
        <v>100</v>
      </c>
      <c r="L14" s="414">
        <v>12.899999999999999</v>
      </c>
      <c r="M14" s="394">
        <v>14.3</v>
      </c>
      <c r="N14" s="394">
        <v>27.6</v>
      </c>
      <c r="O14" s="394">
        <v>45.2</v>
      </c>
      <c r="P14" s="395">
        <f t="shared" si="1"/>
        <v>100</v>
      </c>
      <c r="Q14" s="408" t="s">
        <v>58</v>
      </c>
      <c r="R14" s="6"/>
      <c r="S14" s="6"/>
      <c r="T14" s="6"/>
    </row>
    <row r="15" spans="1:20" ht="16.5" customHeight="1">
      <c r="A15" s="372" t="s">
        <v>59</v>
      </c>
      <c r="B15" s="413">
        <v>10.5</v>
      </c>
      <c r="C15" s="390">
        <v>11.3</v>
      </c>
      <c r="D15" s="390">
        <v>27.1</v>
      </c>
      <c r="E15" s="390">
        <v>51.1</v>
      </c>
      <c r="F15" s="395">
        <f t="shared" si="0"/>
        <v>100</v>
      </c>
      <c r="G15" s="415">
        <v>9.4</v>
      </c>
      <c r="H15" s="416">
        <v>10</v>
      </c>
      <c r="I15" s="416">
        <v>28</v>
      </c>
      <c r="J15" s="394">
        <v>52.6</v>
      </c>
      <c r="K15" s="395">
        <f t="shared" si="2"/>
        <v>100</v>
      </c>
      <c r="L15" s="414">
        <v>12.299999999999999</v>
      </c>
      <c r="M15" s="394">
        <v>13.8</v>
      </c>
      <c r="N15" s="394">
        <v>25.3</v>
      </c>
      <c r="O15" s="394">
        <v>48.6</v>
      </c>
      <c r="P15" s="395">
        <f t="shared" si="1"/>
        <v>100</v>
      </c>
      <c r="Q15" s="408" t="s">
        <v>60</v>
      </c>
      <c r="R15" s="6"/>
      <c r="S15" s="6"/>
      <c r="T15" s="6"/>
    </row>
    <row r="16" spans="1:20" ht="27.75" customHeight="1">
      <c r="A16" s="372" t="s">
        <v>61</v>
      </c>
      <c r="B16" s="413">
        <v>10.299999999999999</v>
      </c>
      <c r="C16" s="390">
        <v>10.9</v>
      </c>
      <c r="D16" s="390">
        <v>24.6</v>
      </c>
      <c r="E16" s="390">
        <v>54.2</v>
      </c>
      <c r="F16" s="395">
        <f t="shared" si="0"/>
        <v>100</v>
      </c>
      <c r="G16" s="415">
        <v>9</v>
      </c>
      <c r="H16" s="416">
        <v>9.4</v>
      </c>
      <c r="I16" s="416">
        <v>26.1</v>
      </c>
      <c r="J16" s="394">
        <v>55.5</v>
      </c>
      <c r="K16" s="395">
        <f t="shared" si="2"/>
        <v>100</v>
      </c>
      <c r="L16" s="414">
        <v>12.700000000000001</v>
      </c>
      <c r="M16" s="394">
        <v>13.3</v>
      </c>
      <c r="N16" s="394">
        <v>21.9</v>
      </c>
      <c r="O16" s="394">
        <v>52.1</v>
      </c>
      <c r="P16" s="395">
        <f t="shared" si="1"/>
        <v>100</v>
      </c>
      <c r="Q16" s="408" t="s">
        <v>62</v>
      </c>
      <c r="R16" s="6"/>
      <c r="S16" s="6"/>
      <c r="T16" s="6"/>
    </row>
    <row r="17" spans="1:20" s="285" customFormat="1" ht="16.5" customHeight="1">
      <c r="A17" s="405" t="s">
        <v>63</v>
      </c>
      <c r="B17" s="417">
        <v>10.8</v>
      </c>
      <c r="C17" s="418">
        <v>10.8</v>
      </c>
      <c r="D17" s="418">
        <v>55.1</v>
      </c>
      <c r="E17" s="418">
        <v>23.3</v>
      </c>
      <c r="F17" s="357">
        <f t="shared" si="0"/>
        <v>100</v>
      </c>
      <c r="G17" s="415">
        <v>10</v>
      </c>
      <c r="H17" s="416">
        <v>8.9</v>
      </c>
      <c r="I17" s="416">
        <v>52.3</v>
      </c>
      <c r="J17" s="416">
        <v>28.8</v>
      </c>
      <c r="K17" s="357">
        <f t="shared" si="2"/>
        <v>99.999999999999986</v>
      </c>
      <c r="L17" s="415">
        <v>12.2</v>
      </c>
      <c r="M17" s="416">
        <v>13.8</v>
      </c>
      <c r="N17" s="416">
        <v>59.800000000000004</v>
      </c>
      <c r="O17" s="416">
        <v>14.2</v>
      </c>
      <c r="P17" s="357">
        <f t="shared" si="1"/>
        <v>100.00000000000001</v>
      </c>
      <c r="Q17" s="409" t="s">
        <v>64</v>
      </c>
      <c r="R17" s="284"/>
      <c r="S17" s="284"/>
      <c r="T17" s="284"/>
    </row>
    <row r="18" spans="1:20" ht="16.5" customHeight="1">
      <c r="A18" s="406" t="s">
        <v>264</v>
      </c>
      <c r="B18" s="419">
        <v>13.899999999999999</v>
      </c>
      <c r="C18" s="420">
        <v>16.100000000000001</v>
      </c>
      <c r="D18" s="420">
        <v>44.9</v>
      </c>
      <c r="E18" s="420">
        <v>25.1</v>
      </c>
      <c r="F18" s="401">
        <f t="shared" si="0"/>
        <v>100</v>
      </c>
      <c r="G18" s="421">
        <v>11.7</v>
      </c>
      <c r="H18" s="422">
        <v>11.8</v>
      </c>
      <c r="I18" s="422">
        <v>45.5</v>
      </c>
      <c r="J18" s="422">
        <v>31</v>
      </c>
      <c r="K18" s="401">
        <f t="shared" si="2"/>
        <v>100</v>
      </c>
      <c r="L18" s="421">
        <v>17.8</v>
      </c>
      <c r="M18" s="422">
        <v>22.9</v>
      </c>
      <c r="N18" s="422">
        <v>43.9</v>
      </c>
      <c r="O18" s="422">
        <v>15.4</v>
      </c>
      <c r="P18" s="401">
        <f t="shared" si="1"/>
        <v>100</v>
      </c>
      <c r="Q18" s="410" t="s">
        <v>265</v>
      </c>
      <c r="R18" s="6"/>
      <c r="S18" s="6"/>
      <c r="T18" s="6"/>
    </row>
    <row r="19" spans="1:20" ht="16.5" customHeight="1">
      <c r="A19" s="674" t="s">
        <v>328</v>
      </c>
      <c r="B19" s="674"/>
      <c r="C19" s="674"/>
      <c r="D19" s="674"/>
      <c r="E19" s="674"/>
      <c r="F19" s="674"/>
      <c r="G19" s="675"/>
      <c r="H19" s="675"/>
      <c r="I19" s="21"/>
      <c r="J19" s="21"/>
      <c r="K19" s="21"/>
      <c r="L19" s="21"/>
      <c r="M19" s="21"/>
      <c r="N19" s="626" t="s">
        <v>354</v>
      </c>
      <c r="O19" s="626"/>
      <c r="P19" s="626"/>
      <c r="Q19" s="626"/>
      <c r="R19" s="6"/>
      <c r="S19" s="6"/>
      <c r="T19" s="6"/>
    </row>
    <row r="20" spans="1:20" ht="16.5" customHeight="1">
      <c r="A20" s="676" t="s">
        <v>378</v>
      </c>
      <c r="B20" s="676"/>
      <c r="C20" s="676"/>
      <c r="D20" s="676"/>
      <c r="E20" s="676"/>
      <c r="F20" s="676"/>
      <c r="G20" s="677"/>
      <c r="H20" s="677"/>
      <c r="I20" s="21"/>
      <c r="J20" s="21"/>
      <c r="K20" s="21"/>
      <c r="L20" s="21"/>
      <c r="M20" s="21"/>
      <c r="N20" s="625" t="s">
        <v>330</v>
      </c>
      <c r="O20" s="625"/>
      <c r="P20" s="625"/>
      <c r="Q20" s="625"/>
      <c r="R20" s="6"/>
      <c r="S20" s="6"/>
      <c r="T20" s="6"/>
    </row>
    <row r="21" spans="1:20" ht="15.95" customHeight="1">
      <c r="A21" s="53"/>
      <c r="B21" s="53"/>
      <c r="C21" s="53"/>
      <c r="D21" s="53"/>
      <c r="E21" s="53"/>
      <c r="F21" s="53"/>
      <c r="G21" s="6"/>
      <c r="H21" s="6"/>
      <c r="I21" s="6"/>
      <c r="J21" s="6"/>
      <c r="K21" s="6"/>
      <c r="L21" s="6"/>
      <c r="M21" s="6"/>
      <c r="N21" s="6"/>
      <c r="O21" s="6"/>
      <c r="P21" s="6"/>
      <c r="Q21" s="6"/>
      <c r="R21" s="6"/>
      <c r="S21" s="6"/>
      <c r="T21" s="6"/>
    </row>
  </sheetData>
  <mergeCells count="17">
    <mergeCell ref="N19:Q19"/>
    <mergeCell ref="N20:Q20"/>
    <mergeCell ref="A19:H19"/>
    <mergeCell ref="A20:H20"/>
    <mergeCell ref="A1:Q1"/>
    <mergeCell ref="A2:Q2"/>
    <mergeCell ref="G6:K6"/>
    <mergeCell ref="L6:P6"/>
    <mergeCell ref="G7:K7"/>
    <mergeCell ref="L7:P7"/>
    <mergeCell ref="B6:F6"/>
    <mergeCell ref="B7:F7"/>
    <mergeCell ref="B5:F5"/>
    <mergeCell ref="J5:P5"/>
    <mergeCell ref="A5:A9"/>
    <mergeCell ref="Q5:Q9"/>
    <mergeCell ref="A3:Q3"/>
  </mergeCells>
  <printOptions horizontalCentered="1"/>
  <pageMargins left="0.39370078740157483" right="0.39370078740157483" top="0.78740157480314965" bottom="0.59055118110236215" header="0.39370078740157483" footer="0.39370078740157483"/>
  <pageSetup paperSize="9" scale="93" firstPageNumber="47" orientation="landscape" r:id="rId1"/>
  <headerFooter>
    <oddHeader>&amp;L&amp;8PCBS: Rule of Law and Access to Justice survey, 2018
&amp;R&amp;K00+000ء&amp;8&amp;K01+000PCBS: مسح سيادة القانون والوصول إلى العدالة, 2018</oddHeader>
    <oddFooter>&amp;C&amp;P</oddFooter>
  </headerFooter>
</worksheet>
</file>

<file path=xl/worksheets/sheet13.xml><?xml version="1.0" encoding="utf-8"?>
<worksheet xmlns="http://schemas.openxmlformats.org/spreadsheetml/2006/main" xmlns:r="http://schemas.openxmlformats.org/officeDocument/2006/relationships">
  <dimension ref="A1:Q20"/>
  <sheetViews>
    <sheetView rightToLeft="1" view="pageBreakPreview" zoomScaleNormal="100" zoomScaleSheetLayoutView="100" workbookViewId="0">
      <selection sqref="A1:Q1"/>
    </sheetView>
  </sheetViews>
  <sheetFormatPr defaultRowHeight="15.95" customHeight="1"/>
  <cols>
    <col min="1" max="1" width="14.375" style="54" customWidth="1"/>
    <col min="2" max="2" width="7.375" style="54" customWidth="1"/>
    <col min="3" max="3" width="7.5" style="54" customWidth="1"/>
    <col min="4" max="4" width="8.625" style="54" customWidth="1"/>
    <col min="5" max="5" width="6.125" style="54" customWidth="1"/>
    <col min="6" max="6" width="5.375" style="54" customWidth="1"/>
    <col min="7" max="8" width="7.25" customWidth="1"/>
    <col min="9" max="9" width="8.25" customWidth="1"/>
    <col min="10" max="10" width="5.375" customWidth="1"/>
    <col min="11" max="11" width="4.75" customWidth="1"/>
    <col min="12" max="12" width="7.25" customWidth="1"/>
    <col min="13" max="14" width="8.125" customWidth="1"/>
    <col min="15" max="15" width="5.375" customWidth="1"/>
    <col min="16" max="16" width="4.75" customWidth="1"/>
    <col min="17" max="17" width="19.5" customWidth="1"/>
  </cols>
  <sheetData>
    <row r="1" spans="1:17" ht="19.5" customHeight="1">
      <c r="A1" s="643" t="s">
        <v>361</v>
      </c>
      <c r="B1" s="643"/>
      <c r="C1" s="643"/>
      <c r="D1" s="643"/>
      <c r="E1" s="643"/>
      <c r="F1" s="643"/>
      <c r="G1" s="683"/>
      <c r="H1" s="683"/>
      <c r="I1" s="683"/>
      <c r="J1" s="683"/>
      <c r="K1" s="683"/>
      <c r="L1" s="683"/>
      <c r="M1" s="683"/>
      <c r="N1" s="642"/>
      <c r="O1" s="642"/>
      <c r="P1" s="642"/>
      <c r="Q1" s="642"/>
    </row>
    <row r="2" spans="1:17" ht="20.25" customHeight="1">
      <c r="A2" s="678" t="s">
        <v>487</v>
      </c>
      <c r="B2" s="678"/>
      <c r="C2" s="678"/>
      <c r="D2" s="678"/>
      <c r="E2" s="678"/>
      <c r="F2" s="678"/>
      <c r="G2" s="678"/>
      <c r="H2" s="678"/>
      <c r="I2" s="678"/>
      <c r="J2" s="678"/>
      <c r="K2" s="678"/>
      <c r="L2" s="678"/>
      <c r="M2" s="678"/>
      <c r="N2" s="678"/>
      <c r="O2" s="678"/>
      <c r="P2" s="678"/>
      <c r="Q2" s="678"/>
    </row>
    <row r="3" spans="1:17" ht="20.25" customHeight="1">
      <c r="A3" s="678" t="s">
        <v>434</v>
      </c>
      <c r="B3" s="678"/>
      <c r="C3" s="678"/>
      <c r="D3" s="678"/>
      <c r="E3" s="678"/>
      <c r="F3" s="678"/>
      <c r="G3" s="678"/>
      <c r="H3" s="678"/>
      <c r="I3" s="678"/>
      <c r="J3" s="678"/>
      <c r="K3" s="678"/>
      <c r="L3" s="678"/>
      <c r="M3" s="678"/>
      <c r="N3" s="678"/>
      <c r="O3" s="678"/>
      <c r="P3" s="678"/>
      <c r="Q3" s="678"/>
    </row>
    <row r="4" spans="1:17" ht="6" customHeight="1">
      <c r="A4" s="55"/>
      <c r="B4" s="55"/>
      <c r="C4" s="55"/>
      <c r="D4" s="55"/>
      <c r="E4" s="55"/>
      <c r="F4" s="55"/>
      <c r="G4" s="20"/>
      <c r="H4" s="20"/>
      <c r="I4" s="20"/>
      <c r="J4" s="20"/>
      <c r="K4" s="20"/>
      <c r="L4" s="20"/>
      <c r="M4" s="20"/>
      <c r="N4" s="20"/>
      <c r="O4" s="20"/>
      <c r="P4" s="20"/>
      <c r="Q4" s="20"/>
    </row>
    <row r="5" spans="1:17" ht="16.5" customHeight="1">
      <c r="A5" s="632" t="s">
        <v>50</v>
      </c>
      <c r="B5" s="664" t="s">
        <v>426</v>
      </c>
      <c r="C5" s="665"/>
      <c r="D5" s="665"/>
      <c r="E5" s="665"/>
      <c r="F5" s="665"/>
      <c r="G5" s="257"/>
      <c r="H5" s="257"/>
      <c r="I5" s="257"/>
      <c r="J5" s="666" t="s">
        <v>381</v>
      </c>
      <c r="K5" s="666"/>
      <c r="L5" s="666"/>
      <c r="M5" s="666"/>
      <c r="N5" s="666"/>
      <c r="O5" s="666"/>
      <c r="P5" s="667"/>
      <c r="Q5" s="635" t="s">
        <v>379</v>
      </c>
    </row>
    <row r="6" spans="1:17" ht="16.5" customHeight="1">
      <c r="A6" s="633"/>
      <c r="B6" s="681" t="s">
        <v>65</v>
      </c>
      <c r="C6" s="681"/>
      <c r="D6" s="681"/>
      <c r="E6" s="681"/>
      <c r="F6" s="681"/>
      <c r="G6" s="684" t="s">
        <v>447</v>
      </c>
      <c r="H6" s="685"/>
      <c r="I6" s="685"/>
      <c r="J6" s="685"/>
      <c r="K6" s="686"/>
      <c r="L6" s="684" t="s">
        <v>448</v>
      </c>
      <c r="M6" s="685"/>
      <c r="N6" s="685"/>
      <c r="O6" s="685"/>
      <c r="P6" s="686"/>
      <c r="Q6" s="636"/>
    </row>
    <row r="7" spans="1:17" ht="16.5" customHeight="1">
      <c r="A7" s="633"/>
      <c r="B7" s="682" t="s">
        <v>177</v>
      </c>
      <c r="C7" s="682"/>
      <c r="D7" s="682"/>
      <c r="E7" s="682"/>
      <c r="F7" s="682"/>
      <c r="G7" s="655" t="s">
        <v>445</v>
      </c>
      <c r="H7" s="656"/>
      <c r="I7" s="656"/>
      <c r="J7" s="656"/>
      <c r="K7" s="657"/>
      <c r="L7" s="655" t="s">
        <v>446</v>
      </c>
      <c r="M7" s="656"/>
      <c r="N7" s="656"/>
      <c r="O7" s="656"/>
      <c r="P7" s="657"/>
      <c r="Q7" s="636"/>
    </row>
    <row r="8" spans="1:17" ht="16.5" customHeight="1">
      <c r="A8" s="633"/>
      <c r="B8" s="277" t="s">
        <v>36</v>
      </c>
      <c r="C8" s="353" t="s">
        <v>37</v>
      </c>
      <c r="D8" s="277" t="s">
        <v>38</v>
      </c>
      <c r="E8" s="278" t="s">
        <v>98</v>
      </c>
      <c r="F8" s="278" t="s">
        <v>28</v>
      </c>
      <c r="G8" s="494" t="s">
        <v>36</v>
      </c>
      <c r="H8" s="495" t="s">
        <v>37</v>
      </c>
      <c r="I8" s="494" t="s">
        <v>38</v>
      </c>
      <c r="J8" s="240" t="s">
        <v>98</v>
      </c>
      <c r="K8" s="278" t="s">
        <v>28</v>
      </c>
      <c r="L8" s="494" t="s">
        <v>36</v>
      </c>
      <c r="M8" s="495" t="s">
        <v>37</v>
      </c>
      <c r="N8" s="494" t="s">
        <v>38</v>
      </c>
      <c r="O8" s="240" t="s">
        <v>98</v>
      </c>
      <c r="P8" s="278" t="s">
        <v>28</v>
      </c>
      <c r="Q8" s="636"/>
    </row>
    <row r="9" spans="1:17" ht="38.25" customHeight="1">
      <c r="A9" s="634"/>
      <c r="B9" s="279" t="s">
        <v>39</v>
      </c>
      <c r="C9" s="244" t="s">
        <v>40</v>
      </c>
      <c r="D9" s="279" t="s">
        <v>41</v>
      </c>
      <c r="E9" s="28" t="s">
        <v>99</v>
      </c>
      <c r="F9" s="56" t="s">
        <v>29</v>
      </c>
      <c r="G9" s="45" t="s">
        <v>39</v>
      </c>
      <c r="H9" s="46" t="s">
        <v>40</v>
      </c>
      <c r="I9" s="45" t="s">
        <v>41</v>
      </c>
      <c r="J9" s="27" t="s">
        <v>99</v>
      </c>
      <c r="K9" s="28" t="s">
        <v>29</v>
      </c>
      <c r="L9" s="45" t="s">
        <v>39</v>
      </c>
      <c r="M9" s="46" t="s">
        <v>40</v>
      </c>
      <c r="N9" s="45" t="s">
        <v>41</v>
      </c>
      <c r="O9" s="27" t="s">
        <v>99</v>
      </c>
      <c r="P9" s="28" t="s">
        <v>29</v>
      </c>
      <c r="Q9" s="637"/>
    </row>
    <row r="10" spans="1:17" s="57" customFormat="1" ht="16.5" customHeight="1">
      <c r="A10" s="379" t="s">
        <v>30</v>
      </c>
      <c r="B10" s="423">
        <v>15.799999999999999</v>
      </c>
      <c r="C10" s="424">
        <v>14.7</v>
      </c>
      <c r="D10" s="424">
        <v>38.1</v>
      </c>
      <c r="E10" s="424">
        <v>31.4</v>
      </c>
      <c r="F10" s="387">
        <f t="shared" ref="F10:F18" si="0">SUM(B10:E10)</f>
        <v>100</v>
      </c>
      <c r="G10" s="425">
        <v>19.3</v>
      </c>
      <c r="H10" s="426">
        <v>15.9</v>
      </c>
      <c r="I10" s="426">
        <v>42.1</v>
      </c>
      <c r="J10" s="426">
        <v>22.7</v>
      </c>
      <c r="K10" s="387">
        <f t="shared" ref="K10:K18" si="1">SUM(G10:J10)</f>
        <v>100.00000000000001</v>
      </c>
      <c r="L10" s="425">
        <v>12.1</v>
      </c>
      <c r="M10" s="426">
        <v>13.8</v>
      </c>
      <c r="N10" s="426">
        <v>33.800000000000004</v>
      </c>
      <c r="O10" s="426">
        <v>40.299999999999997</v>
      </c>
      <c r="P10" s="387">
        <f t="shared" ref="P10:P18" si="2">SUM(L10:O10)</f>
        <v>100</v>
      </c>
      <c r="Q10" s="407" t="s">
        <v>31</v>
      </c>
    </row>
    <row r="11" spans="1:17" ht="16.5" customHeight="1">
      <c r="A11" s="372" t="s">
        <v>51</v>
      </c>
      <c r="B11" s="427">
        <v>13.5</v>
      </c>
      <c r="C11" s="428">
        <v>13.4</v>
      </c>
      <c r="D11" s="428">
        <v>41</v>
      </c>
      <c r="E11" s="428">
        <v>32.1</v>
      </c>
      <c r="F11" s="395">
        <f t="shared" si="0"/>
        <v>100</v>
      </c>
      <c r="G11" s="429">
        <v>16</v>
      </c>
      <c r="H11" s="430">
        <v>14.9</v>
      </c>
      <c r="I11" s="430">
        <v>44.6</v>
      </c>
      <c r="J11" s="430">
        <v>24.5</v>
      </c>
      <c r="K11" s="395">
        <f t="shared" si="1"/>
        <v>100</v>
      </c>
      <c r="L11" s="429">
        <v>10.799999999999999</v>
      </c>
      <c r="M11" s="430">
        <v>11.8</v>
      </c>
      <c r="N11" s="430">
        <v>37.5</v>
      </c>
      <c r="O11" s="430">
        <v>39.9</v>
      </c>
      <c r="P11" s="395">
        <f t="shared" si="2"/>
        <v>100</v>
      </c>
      <c r="Q11" s="408" t="s">
        <v>52</v>
      </c>
    </row>
    <row r="12" spans="1:17" ht="16.5" customHeight="1">
      <c r="A12" s="372" t="s">
        <v>53</v>
      </c>
      <c r="B12" s="427">
        <v>12.5</v>
      </c>
      <c r="C12" s="428">
        <v>12.5</v>
      </c>
      <c r="D12" s="428">
        <v>33.5</v>
      </c>
      <c r="E12" s="428">
        <v>41.5</v>
      </c>
      <c r="F12" s="395">
        <f t="shared" si="0"/>
        <v>100</v>
      </c>
      <c r="G12" s="429">
        <v>15.4</v>
      </c>
      <c r="H12" s="430">
        <v>13.7</v>
      </c>
      <c r="I12" s="430">
        <v>37.800000000000004</v>
      </c>
      <c r="J12" s="430">
        <v>33.1</v>
      </c>
      <c r="K12" s="395">
        <f t="shared" si="1"/>
        <v>100</v>
      </c>
      <c r="L12" s="429">
        <v>9.3999999999999986</v>
      </c>
      <c r="M12" s="430">
        <v>11.3</v>
      </c>
      <c r="N12" s="430">
        <v>29.1</v>
      </c>
      <c r="O12" s="430">
        <v>50.2</v>
      </c>
      <c r="P12" s="395">
        <f t="shared" si="2"/>
        <v>100</v>
      </c>
      <c r="Q12" s="408" t="s">
        <v>54</v>
      </c>
    </row>
    <row r="13" spans="1:17" ht="16.5" customHeight="1">
      <c r="A13" s="372" t="s">
        <v>55</v>
      </c>
      <c r="B13" s="427">
        <v>11.9</v>
      </c>
      <c r="C13" s="428">
        <v>12</v>
      </c>
      <c r="D13" s="428">
        <v>32</v>
      </c>
      <c r="E13" s="428">
        <v>44.1</v>
      </c>
      <c r="F13" s="395">
        <f t="shared" si="0"/>
        <v>100</v>
      </c>
      <c r="G13" s="429">
        <v>14.3</v>
      </c>
      <c r="H13" s="430">
        <v>13.3</v>
      </c>
      <c r="I13" s="430">
        <v>36.5</v>
      </c>
      <c r="J13" s="430">
        <v>35.9</v>
      </c>
      <c r="K13" s="395">
        <f t="shared" si="1"/>
        <v>100</v>
      </c>
      <c r="L13" s="429">
        <v>9.3999999999999986</v>
      </c>
      <c r="M13" s="430">
        <v>10.8</v>
      </c>
      <c r="N13" s="430">
        <v>27.400000000000002</v>
      </c>
      <c r="O13" s="430">
        <v>52.4</v>
      </c>
      <c r="P13" s="395">
        <f t="shared" si="2"/>
        <v>100</v>
      </c>
      <c r="Q13" s="408" t="s">
        <v>56</v>
      </c>
    </row>
    <row r="14" spans="1:17" ht="16.5" customHeight="1">
      <c r="A14" s="372" t="s">
        <v>57</v>
      </c>
      <c r="B14" s="427">
        <v>10.6</v>
      </c>
      <c r="C14" s="428">
        <v>11.6</v>
      </c>
      <c r="D14" s="428">
        <v>28.5</v>
      </c>
      <c r="E14" s="428">
        <v>49.3</v>
      </c>
      <c r="F14" s="395">
        <f t="shared" si="0"/>
        <v>100</v>
      </c>
      <c r="G14" s="429">
        <v>13.1</v>
      </c>
      <c r="H14" s="430">
        <v>12.7</v>
      </c>
      <c r="I14" s="430">
        <v>31.799999999999997</v>
      </c>
      <c r="J14" s="430">
        <v>42.4</v>
      </c>
      <c r="K14" s="395">
        <f t="shared" si="1"/>
        <v>100</v>
      </c>
      <c r="L14" s="429">
        <v>8.1</v>
      </c>
      <c r="M14" s="430">
        <v>10.3</v>
      </c>
      <c r="N14" s="430">
        <v>25.2</v>
      </c>
      <c r="O14" s="430">
        <v>56.4</v>
      </c>
      <c r="P14" s="395">
        <f t="shared" si="2"/>
        <v>100</v>
      </c>
      <c r="Q14" s="408" t="s">
        <v>58</v>
      </c>
    </row>
    <row r="15" spans="1:17" ht="16.5" customHeight="1">
      <c r="A15" s="372" t="s">
        <v>59</v>
      </c>
      <c r="B15" s="427">
        <v>10.5</v>
      </c>
      <c r="C15" s="428">
        <v>11.3</v>
      </c>
      <c r="D15" s="428">
        <v>27.1</v>
      </c>
      <c r="E15" s="428">
        <v>51.1</v>
      </c>
      <c r="F15" s="395">
        <f t="shared" si="0"/>
        <v>100</v>
      </c>
      <c r="G15" s="429">
        <v>13.200000000000001</v>
      </c>
      <c r="H15" s="430">
        <v>12.9</v>
      </c>
      <c r="I15" s="430">
        <v>30.099999999999998</v>
      </c>
      <c r="J15" s="430">
        <v>43.8</v>
      </c>
      <c r="K15" s="395">
        <f t="shared" si="1"/>
        <v>100</v>
      </c>
      <c r="L15" s="429">
        <v>7.7</v>
      </c>
      <c r="M15" s="430">
        <v>9.8000000000000007</v>
      </c>
      <c r="N15" s="430">
        <v>23.9</v>
      </c>
      <c r="O15" s="430">
        <v>58.6</v>
      </c>
      <c r="P15" s="395">
        <f t="shared" si="2"/>
        <v>100</v>
      </c>
      <c r="Q15" s="408" t="s">
        <v>60</v>
      </c>
    </row>
    <row r="16" spans="1:17" ht="27" customHeight="1">
      <c r="A16" s="372" t="s">
        <v>61</v>
      </c>
      <c r="B16" s="427">
        <v>10.299999999999999</v>
      </c>
      <c r="C16" s="428">
        <v>10.9</v>
      </c>
      <c r="D16" s="428">
        <v>24.6</v>
      </c>
      <c r="E16" s="428">
        <v>54.2</v>
      </c>
      <c r="F16" s="395">
        <f t="shared" si="0"/>
        <v>100</v>
      </c>
      <c r="G16" s="429">
        <v>13.4</v>
      </c>
      <c r="H16" s="430">
        <v>11.8</v>
      </c>
      <c r="I16" s="430">
        <v>27.1</v>
      </c>
      <c r="J16" s="430">
        <v>47.7</v>
      </c>
      <c r="K16" s="395">
        <f t="shared" si="1"/>
        <v>100</v>
      </c>
      <c r="L16" s="429">
        <v>7.3</v>
      </c>
      <c r="M16" s="430">
        <v>10</v>
      </c>
      <c r="N16" s="430">
        <v>21.900000000000002</v>
      </c>
      <c r="O16" s="430">
        <v>60.8</v>
      </c>
      <c r="P16" s="395">
        <f t="shared" si="2"/>
        <v>100</v>
      </c>
      <c r="Q16" s="408" t="s">
        <v>62</v>
      </c>
    </row>
    <row r="17" spans="1:17" ht="16.5" customHeight="1">
      <c r="A17" s="372" t="s">
        <v>63</v>
      </c>
      <c r="B17" s="427">
        <v>10.8</v>
      </c>
      <c r="C17" s="428">
        <v>10.8</v>
      </c>
      <c r="D17" s="428">
        <v>55.1</v>
      </c>
      <c r="E17" s="428">
        <v>23.3</v>
      </c>
      <c r="F17" s="395">
        <f t="shared" si="0"/>
        <v>100</v>
      </c>
      <c r="G17" s="429">
        <v>12.3</v>
      </c>
      <c r="H17" s="430">
        <v>11.2</v>
      </c>
      <c r="I17" s="430">
        <v>57.6</v>
      </c>
      <c r="J17" s="430">
        <v>18.899999999999999</v>
      </c>
      <c r="K17" s="395">
        <f t="shared" si="1"/>
        <v>100</v>
      </c>
      <c r="L17" s="429">
        <v>9.2000000000000011</v>
      </c>
      <c r="M17" s="430">
        <v>10.3</v>
      </c>
      <c r="N17" s="430">
        <v>52.6</v>
      </c>
      <c r="O17" s="430">
        <v>27.9</v>
      </c>
      <c r="P17" s="395">
        <f t="shared" si="2"/>
        <v>100</v>
      </c>
      <c r="Q17" s="408" t="s">
        <v>64</v>
      </c>
    </row>
    <row r="18" spans="1:17" ht="16.5" customHeight="1">
      <c r="A18" s="378" t="s">
        <v>264</v>
      </c>
      <c r="B18" s="431">
        <v>13.899999999999999</v>
      </c>
      <c r="C18" s="432">
        <v>16.100000000000001</v>
      </c>
      <c r="D18" s="432">
        <v>44.9</v>
      </c>
      <c r="E18" s="432">
        <v>25.1</v>
      </c>
      <c r="F18" s="401">
        <f t="shared" si="0"/>
        <v>100</v>
      </c>
      <c r="G18" s="433">
        <v>16.599999999999998</v>
      </c>
      <c r="H18" s="434">
        <v>17.3</v>
      </c>
      <c r="I18" s="434">
        <v>47.1</v>
      </c>
      <c r="J18" s="434">
        <v>19</v>
      </c>
      <c r="K18" s="401">
        <f t="shared" si="1"/>
        <v>100</v>
      </c>
      <c r="L18" s="433">
        <v>11.299999999999999</v>
      </c>
      <c r="M18" s="434">
        <v>14.8</v>
      </c>
      <c r="N18" s="434">
        <v>42.6</v>
      </c>
      <c r="O18" s="434">
        <v>31.3</v>
      </c>
      <c r="P18" s="401">
        <f t="shared" si="2"/>
        <v>100</v>
      </c>
      <c r="Q18" s="410" t="s">
        <v>265</v>
      </c>
    </row>
    <row r="19" spans="1:17" ht="16.5" customHeight="1">
      <c r="A19" s="674" t="s">
        <v>382</v>
      </c>
      <c r="B19" s="674"/>
      <c r="C19" s="674"/>
      <c r="D19" s="674"/>
      <c r="E19" s="674"/>
      <c r="F19" s="674"/>
      <c r="G19" s="675"/>
      <c r="H19" s="675"/>
      <c r="I19" s="20"/>
      <c r="J19" s="20"/>
      <c r="K19" s="20"/>
      <c r="L19" s="20"/>
      <c r="M19" s="20"/>
      <c r="N19" s="626" t="s">
        <v>354</v>
      </c>
      <c r="O19" s="626"/>
      <c r="P19" s="626"/>
      <c r="Q19" s="626"/>
    </row>
    <row r="20" spans="1:17" ht="16.5" customHeight="1">
      <c r="A20" s="676" t="s">
        <v>378</v>
      </c>
      <c r="B20" s="676"/>
      <c r="C20" s="676"/>
      <c r="D20" s="676"/>
      <c r="E20" s="676"/>
      <c r="F20" s="676"/>
      <c r="G20" s="677"/>
      <c r="H20" s="677"/>
      <c r="I20" s="20"/>
      <c r="J20" s="20"/>
      <c r="K20" s="20"/>
      <c r="L20" s="20"/>
      <c r="M20" s="20"/>
      <c r="N20" s="625" t="s">
        <v>355</v>
      </c>
      <c r="O20" s="625"/>
      <c r="P20" s="625"/>
      <c r="Q20" s="625"/>
    </row>
  </sheetData>
  <mergeCells count="17">
    <mergeCell ref="N19:Q19"/>
    <mergeCell ref="N20:Q20"/>
    <mergeCell ref="A19:H19"/>
    <mergeCell ref="A20:H20"/>
    <mergeCell ref="A1:Q1"/>
    <mergeCell ref="A2:Q2"/>
    <mergeCell ref="G6:K6"/>
    <mergeCell ref="L6:P6"/>
    <mergeCell ref="G7:K7"/>
    <mergeCell ref="L7:P7"/>
    <mergeCell ref="B6:F6"/>
    <mergeCell ref="B7:F7"/>
    <mergeCell ref="A3:Q3"/>
    <mergeCell ref="Q5:Q9"/>
    <mergeCell ref="A5:A9"/>
    <mergeCell ref="B5:F5"/>
    <mergeCell ref="J5:P5"/>
  </mergeCells>
  <printOptions horizontalCentered="1"/>
  <pageMargins left="0.39370078740157483" right="0.39370078740157483" top="0.78740157480314965" bottom="0.59055118110236215" header="0.39370078740157483" footer="0.39370078740157483"/>
  <pageSetup paperSize="9" scale="93" firstPageNumber="47" orientation="landscape" r:id="rId1"/>
  <headerFooter>
    <oddHeader>&amp;L&amp;8PCBS: Rule of Law and Access to Justice survey, 2018
&amp;R&amp;K00+000ء&amp;8&amp;K01+000PCBS: مسح سيادة القانون والوصول إلى العدالة, 2018</oddHeader>
    <oddFooter>&amp;C&amp;P</oddFooter>
  </headerFooter>
</worksheet>
</file>

<file path=xl/worksheets/sheet14.xml><?xml version="1.0" encoding="utf-8"?>
<worksheet xmlns="http://schemas.openxmlformats.org/spreadsheetml/2006/main" xmlns:r="http://schemas.openxmlformats.org/officeDocument/2006/relationships">
  <dimension ref="A1:Q17"/>
  <sheetViews>
    <sheetView rightToLeft="1" view="pageBreakPreview" zoomScaleNormal="100" zoomScaleSheetLayoutView="100" workbookViewId="0">
      <selection sqref="A1:Q1"/>
    </sheetView>
  </sheetViews>
  <sheetFormatPr defaultRowHeight="15.95" customHeight="1"/>
  <cols>
    <col min="1" max="1" width="15.125" style="86" customWidth="1"/>
    <col min="2" max="2" width="7.75" style="86" customWidth="1"/>
    <col min="3" max="4" width="8.375" style="86" customWidth="1"/>
    <col min="5" max="5" width="5.625" style="86" customWidth="1"/>
    <col min="6" max="6" width="4.75" style="86" bestFit="1" customWidth="1"/>
    <col min="7" max="8" width="7.25" style="37" customWidth="1"/>
    <col min="9" max="9" width="7.875" style="37" customWidth="1"/>
    <col min="10" max="10" width="5.5" style="37" customWidth="1"/>
    <col min="11" max="11" width="4.75" style="37" customWidth="1"/>
    <col min="12" max="12" width="7.25" style="37" customWidth="1"/>
    <col min="13" max="13" width="8.375" style="37" customWidth="1"/>
    <col min="14" max="14" width="7.875" style="37" customWidth="1"/>
    <col min="15" max="15" width="6.5" style="37" customWidth="1"/>
    <col min="16" max="16" width="6.125" style="37" customWidth="1"/>
    <col min="17" max="17" width="18.75" style="37" customWidth="1"/>
    <col min="18" max="18" width="3" style="37" bestFit="1" customWidth="1"/>
    <col min="19" max="19" width="3.75" style="37" customWidth="1"/>
    <col min="20" max="20" width="4" style="37" customWidth="1"/>
    <col min="21" max="21" width="5.125" style="37" customWidth="1"/>
    <col min="22" max="23" width="5.625" style="37" customWidth="1"/>
    <col min="24" max="24" width="5.5" style="37" customWidth="1"/>
    <col min="25" max="25" width="5.375" style="37" customWidth="1"/>
    <col min="26" max="26" width="4.5" style="37" customWidth="1"/>
    <col min="27" max="27" width="5.375" style="37" customWidth="1"/>
    <col min="28" max="28" width="6" style="37" customWidth="1"/>
    <col min="29" max="29" width="6.125" style="37" customWidth="1"/>
    <col min="30" max="253" width="9" style="37"/>
    <col min="254" max="254" width="21.625" style="37" customWidth="1"/>
    <col min="255" max="255" width="7.375" style="37" bestFit="1" customWidth="1"/>
    <col min="256" max="256" width="7.25" style="37" customWidth="1"/>
    <col min="257" max="257" width="6.125" style="37" customWidth="1"/>
    <col min="258" max="258" width="7.5" style="37" customWidth="1"/>
    <col min="259" max="259" width="7.75" style="37" customWidth="1"/>
    <col min="260" max="260" width="6.25" style="37" customWidth="1"/>
    <col min="261" max="261" width="7.625" style="37" customWidth="1"/>
    <col min="262" max="262" width="7" style="37" customWidth="1"/>
    <col min="263" max="263" width="5.75" style="37" customWidth="1"/>
    <col min="264" max="264" width="6.625" style="37" customWidth="1"/>
    <col min="265" max="265" width="7.875" style="37" customWidth="1"/>
    <col min="266" max="266" width="6.25" style="37" customWidth="1"/>
    <col min="267" max="267" width="7.25" style="37" customWidth="1"/>
    <col min="268" max="268" width="6.875" style="37" customWidth="1"/>
    <col min="269" max="269" width="6" style="37" customWidth="1"/>
    <col min="270" max="271" width="7.625" style="37" customWidth="1"/>
    <col min="272" max="272" width="7" style="37" customWidth="1"/>
    <col min="273" max="273" width="22.875" style="37" customWidth="1"/>
    <col min="274" max="274" width="3" style="37" bestFit="1" customWidth="1"/>
    <col min="275" max="275" width="3.75" style="37" customWidth="1"/>
    <col min="276" max="276" width="4" style="37" customWidth="1"/>
    <col min="277" max="277" width="5.125" style="37" customWidth="1"/>
    <col min="278" max="279" width="5.625" style="37" customWidth="1"/>
    <col min="280" max="280" width="5.5" style="37" customWidth="1"/>
    <col min="281" max="281" width="5.375" style="37" customWidth="1"/>
    <col min="282" max="282" width="4.5" style="37" customWidth="1"/>
    <col min="283" max="283" width="5.375" style="37" customWidth="1"/>
    <col min="284" max="284" width="6" style="37" customWidth="1"/>
    <col min="285" max="285" width="6.125" style="37" customWidth="1"/>
    <col min="286" max="509" width="9" style="37"/>
    <col min="510" max="510" width="21.625" style="37" customWidth="1"/>
    <col min="511" max="511" width="7.375" style="37" bestFit="1" customWidth="1"/>
    <col min="512" max="512" width="7.25" style="37" customWidth="1"/>
    <col min="513" max="513" width="6.125" style="37" customWidth="1"/>
    <col min="514" max="514" width="7.5" style="37" customWidth="1"/>
    <col min="515" max="515" width="7.75" style="37" customWidth="1"/>
    <col min="516" max="516" width="6.25" style="37" customWidth="1"/>
    <col min="517" max="517" width="7.625" style="37" customWidth="1"/>
    <col min="518" max="518" width="7" style="37" customWidth="1"/>
    <col min="519" max="519" width="5.75" style="37" customWidth="1"/>
    <col min="520" max="520" width="6.625" style="37" customWidth="1"/>
    <col min="521" max="521" width="7.875" style="37" customWidth="1"/>
    <col min="522" max="522" width="6.25" style="37" customWidth="1"/>
    <col min="523" max="523" width="7.25" style="37" customWidth="1"/>
    <col min="524" max="524" width="6.875" style="37" customWidth="1"/>
    <col min="525" max="525" width="6" style="37" customWidth="1"/>
    <col min="526" max="527" width="7.625" style="37" customWidth="1"/>
    <col min="528" max="528" width="7" style="37" customWidth="1"/>
    <col min="529" max="529" width="22.875" style="37" customWidth="1"/>
    <col min="530" max="530" width="3" style="37" bestFit="1" customWidth="1"/>
    <col min="531" max="531" width="3.75" style="37" customWidth="1"/>
    <col min="532" max="532" width="4" style="37" customWidth="1"/>
    <col min="533" max="533" width="5.125" style="37" customWidth="1"/>
    <col min="534" max="535" width="5.625" style="37" customWidth="1"/>
    <col min="536" max="536" width="5.5" style="37" customWidth="1"/>
    <col min="537" max="537" width="5.375" style="37" customWidth="1"/>
    <col min="538" max="538" width="4.5" style="37" customWidth="1"/>
    <col min="539" max="539" width="5.375" style="37" customWidth="1"/>
    <col min="540" max="540" width="6" style="37" customWidth="1"/>
    <col min="541" max="541" width="6.125" style="37" customWidth="1"/>
    <col min="542" max="765" width="9" style="37"/>
    <col min="766" max="766" width="21.625" style="37" customWidth="1"/>
    <col min="767" max="767" width="7.375" style="37" bestFit="1" customWidth="1"/>
    <col min="768" max="768" width="7.25" style="37" customWidth="1"/>
    <col min="769" max="769" width="6.125" style="37" customWidth="1"/>
    <col min="770" max="770" width="7.5" style="37" customWidth="1"/>
    <col min="771" max="771" width="7.75" style="37" customWidth="1"/>
    <col min="772" max="772" width="6.25" style="37" customWidth="1"/>
    <col min="773" max="773" width="7.625" style="37" customWidth="1"/>
    <col min="774" max="774" width="7" style="37" customWidth="1"/>
    <col min="775" max="775" width="5.75" style="37" customWidth="1"/>
    <col min="776" max="776" width="6.625" style="37" customWidth="1"/>
    <col min="777" max="777" width="7.875" style="37" customWidth="1"/>
    <col min="778" max="778" width="6.25" style="37" customWidth="1"/>
    <col min="779" max="779" width="7.25" style="37" customWidth="1"/>
    <col min="780" max="780" width="6.875" style="37" customWidth="1"/>
    <col min="781" max="781" width="6" style="37" customWidth="1"/>
    <col min="782" max="783" width="7.625" style="37" customWidth="1"/>
    <col min="784" max="784" width="7" style="37" customWidth="1"/>
    <col min="785" max="785" width="22.875" style="37" customWidth="1"/>
    <col min="786" max="786" width="3" style="37" bestFit="1" customWidth="1"/>
    <col min="787" max="787" width="3.75" style="37" customWidth="1"/>
    <col min="788" max="788" width="4" style="37" customWidth="1"/>
    <col min="789" max="789" width="5.125" style="37" customWidth="1"/>
    <col min="790" max="791" width="5.625" style="37" customWidth="1"/>
    <col min="792" max="792" width="5.5" style="37" customWidth="1"/>
    <col min="793" max="793" width="5.375" style="37" customWidth="1"/>
    <col min="794" max="794" width="4.5" style="37" customWidth="1"/>
    <col min="795" max="795" width="5.375" style="37" customWidth="1"/>
    <col min="796" max="796" width="6" style="37" customWidth="1"/>
    <col min="797" max="797" width="6.125" style="37" customWidth="1"/>
    <col min="798" max="1021" width="9" style="37"/>
    <col min="1022" max="1022" width="21.625" style="37" customWidth="1"/>
    <col min="1023" max="1023" width="7.375" style="37" bestFit="1" customWidth="1"/>
    <col min="1024" max="1024" width="7.25" style="37" customWidth="1"/>
    <col min="1025" max="1025" width="6.125" style="37" customWidth="1"/>
    <col min="1026" max="1026" width="7.5" style="37" customWidth="1"/>
    <col min="1027" max="1027" width="7.75" style="37" customWidth="1"/>
    <col min="1028" max="1028" width="6.25" style="37" customWidth="1"/>
    <col min="1029" max="1029" width="7.625" style="37" customWidth="1"/>
    <col min="1030" max="1030" width="7" style="37" customWidth="1"/>
    <col min="1031" max="1031" width="5.75" style="37" customWidth="1"/>
    <col min="1032" max="1032" width="6.625" style="37" customWidth="1"/>
    <col min="1033" max="1033" width="7.875" style="37" customWidth="1"/>
    <col min="1034" max="1034" width="6.25" style="37" customWidth="1"/>
    <col min="1035" max="1035" width="7.25" style="37" customWidth="1"/>
    <col min="1036" max="1036" width="6.875" style="37" customWidth="1"/>
    <col min="1037" max="1037" width="6" style="37" customWidth="1"/>
    <col min="1038" max="1039" width="7.625" style="37" customWidth="1"/>
    <col min="1040" max="1040" width="7" style="37" customWidth="1"/>
    <col min="1041" max="1041" width="22.875" style="37" customWidth="1"/>
    <col min="1042" max="1042" width="3" style="37" bestFit="1" customWidth="1"/>
    <col min="1043" max="1043" width="3.75" style="37" customWidth="1"/>
    <col min="1044" max="1044" width="4" style="37" customWidth="1"/>
    <col min="1045" max="1045" width="5.125" style="37" customWidth="1"/>
    <col min="1046" max="1047" width="5.625" style="37" customWidth="1"/>
    <col min="1048" max="1048" width="5.5" style="37" customWidth="1"/>
    <col min="1049" max="1049" width="5.375" style="37" customWidth="1"/>
    <col min="1050" max="1050" width="4.5" style="37" customWidth="1"/>
    <col min="1051" max="1051" width="5.375" style="37" customWidth="1"/>
    <col min="1052" max="1052" width="6" style="37" customWidth="1"/>
    <col min="1053" max="1053" width="6.125" style="37" customWidth="1"/>
    <col min="1054" max="1277" width="9" style="37"/>
    <col min="1278" max="1278" width="21.625" style="37" customWidth="1"/>
    <col min="1279" max="1279" width="7.375" style="37" bestFit="1" customWidth="1"/>
    <col min="1280" max="1280" width="7.25" style="37" customWidth="1"/>
    <col min="1281" max="1281" width="6.125" style="37" customWidth="1"/>
    <col min="1282" max="1282" width="7.5" style="37" customWidth="1"/>
    <col min="1283" max="1283" width="7.75" style="37" customWidth="1"/>
    <col min="1284" max="1284" width="6.25" style="37" customWidth="1"/>
    <col min="1285" max="1285" width="7.625" style="37" customWidth="1"/>
    <col min="1286" max="1286" width="7" style="37" customWidth="1"/>
    <col min="1287" max="1287" width="5.75" style="37" customWidth="1"/>
    <col min="1288" max="1288" width="6.625" style="37" customWidth="1"/>
    <col min="1289" max="1289" width="7.875" style="37" customWidth="1"/>
    <col min="1290" max="1290" width="6.25" style="37" customWidth="1"/>
    <col min="1291" max="1291" width="7.25" style="37" customWidth="1"/>
    <col min="1292" max="1292" width="6.875" style="37" customWidth="1"/>
    <col min="1293" max="1293" width="6" style="37" customWidth="1"/>
    <col min="1294" max="1295" width="7.625" style="37" customWidth="1"/>
    <col min="1296" max="1296" width="7" style="37" customWidth="1"/>
    <col min="1297" max="1297" width="22.875" style="37" customWidth="1"/>
    <col min="1298" max="1298" width="3" style="37" bestFit="1" customWidth="1"/>
    <col min="1299" max="1299" width="3.75" style="37" customWidth="1"/>
    <col min="1300" max="1300" width="4" style="37" customWidth="1"/>
    <col min="1301" max="1301" width="5.125" style="37" customWidth="1"/>
    <col min="1302" max="1303" width="5.625" style="37" customWidth="1"/>
    <col min="1304" max="1304" width="5.5" style="37" customWidth="1"/>
    <col min="1305" max="1305" width="5.375" style="37" customWidth="1"/>
    <col min="1306" max="1306" width="4.5" style="37" customWidth="1"/>
    <col min="1307" max="1307" width="5.375" style="37" customWidth="1"/>
    <col min="1308" max="1308" width="6" style="37" customWidth="1"/>
    <col min="1309" max="1309" width="6.125" style="37" customWidth="1"/>
    <col min="1310" max="1533" width="9" style="37"/>
    <col min="1534" max="1534" width="21.625" style="37" customWidth="1"/>
    <col min="1535" max="1535" width="7.375" style="37" bestFit="1" customWidth="1"/>
    <col min="1536" max="1536" width="7.25" style="37" customWidth="1"/>
    <col min="1537" max="1537" width="6.125" style="37" customWidth="1"/>
    <col min="1538" max="1538" width="7.5" style="37" customWidth="1"/>
    <col min="1539" max="1539" width="7.75" style="37" customWidth="1"/>
    <col min="1540" max="1540" width="6.25" style="37" customWidth="1"/>
    <col min="1541" max="1541" width="7.625" style="37" customWidth="1"/>
    <col min="1542" max="1542" width="7" style="37" customWidth="1"/>
    <col min="1543" max="1543" width="5.75" style="37" customWidth="1"/>
    <col min="1544" max="1544" width="6.625" style="37" customWidth="1"/>
    <col min="1545" max="1545" width="7.875" style="37" customWidth="1"/>
    <col min="1546" max="1546" width="6.25" style="37" customWidth="1"/>
    <col min="1547" max="1547" width="7.25" style="37" customWidth="1"/>
    <col min="1548" max="1548" width="6.875" style="37" customWidth="1"/>
    <col min="1549" max="1549" width="6" style="37" customWidth="1"/>
    <col min="1550" max="1551" width="7.625" style="37" customWidth="1"/>
    <col min="1552" max="1552" width="7" style="37" customWidth="1"/>
    <col min="1553" max="1553" width="22.875" style="37" customWidth="1"/>
    <col min="1554" max="1554" width="3" style="37" bestFit="1" customWidth="1"/>
    <col min="1555" max="1555" width="3.75" style="37" customWidth="1"/>
    <col min="1556" max="1556" width="4" style="37" customWidth="1"/>
    <col min="1557" max="1557" width="5.125" style="37" customWidth="1"/>
    <col min="1558" max="1559" width="5.625" style="37" customWidth="1"/>
    <col min="1560" max="1560" width="5.5" style="37" customWidth="1"/>
    <col min="1561" max="1561" width="5.375" style="37" customWidth="1"/>
    <col min="1562" max="1562" width="4.5" style="37" customWidth="1"/>
    <col min="1563" max="1563" width="5.375" style="37" customWidth="1"/>
    <col min="1564" max="1564" width="6" style="37" customWidth="1"/>
    <col min="1565" max="1565" width="6.125" style="37" customWidth="1"/>
    <col min="1566" max="1789" width="9" style="37"/>
    <col min="1790" max="1790" width="21.625" style="37" customWidth="1"/>
    <col min="1791" max="1791" width="7.375" style="37" bestFit="1" customWidth="1"/>
    <col min="1792" max="1792" width="7.25" style="37" customWidth="1"/>
    <col min="1793" max="1793" width="6.125" style="37" customWidth="1"/>
    <col min="1794" max="1794" width="7.5" style="37" customWidth="1"/>
    <col min="1795" max="1795" width="7.75" style="37" customWidth="1"/>
    <col min="1796" max="1796" width="6.25" style="37" customWidth="1"/>
    <col min="1797" max="1797" width="7.625" style="37" customWidth="1"/>
    <col min="1798" max="1798" width="7" style="37" customWidth="1"/>
    <col min="1799" max="1799" width="5.75" style="37" customWidth="1"/>
    <col min="1800" max="1800" width="6.625" style="37" customWidth="1"/>
    <col min="1801" max="1801" width="7.875" style="37" customWidth="1"/>
    <col min="1802" max="1802" width="6.25" style="37" customWidth="1"/>
    <col min="1803" max="1803" width="7.25" style="37" customWidth="1"/>
    <col min="1804" max="1804" width="6.875" style="37" customWidth="1"/>
    <col min="1805" max="1805" width="6" style="37" customWidth="1"/>
    <col min="1806" max="1807" width="7.625" style="37" customWidth="1"/>
    <col min="1808" max="1808" width="7" style="37" customWidth="1"/>
    <col min="1809" max="1809" width="22.875" style="37" customWidth="1"/>
    <col min="1810" max="1810" width="3" style="37" bestFit="1" customWidth="1"/>
    <col min="1811" max="1811" width="3.75" style="37" customWidth="1"/>
    <col min="1812" max="1812" width="4" style="37" customWidth="1"/>
    <col min="1813" max="1813" width="5.125" style="37" customWidth="1"/>
    <col min="1814" max="1815" width="5.625" style="37" customWidth="1"/>
    <col min="1816" max="1816" width="5.5" style="37" customWidth="1"/>
    <col min="1817" max="1817" width="5.375" style="37" customWidth="1"/>
    <col min="1818" max="1818" width="4.5" style="37" customWidth="1"/>
    <col min="1819" max="1819" width="5.375" style="37" customWidth="1"/>
    <col min="1820" max="1820" width="6" style="37" customWidth="1"/>
    <col min="1821" max="1821" width="6.125" style="37" customWidth="1"/>
    <col min="1822" max="2045" width="9" style="37"/>
    <col min="2046" max="2046" width="21.625" style="37" customWidth="1"/>
    <col min="2047" max="2047" width="7.375" style="37" bestFit="1" customWidth="1"/>
    <col min="2048" max="2048" width="7.25" style="37" customWidth="1"/>
    <col min="2049" max="2049" width="6.125" style="37" customWidth="1"/>
    <col min="2050" max="2050" width="7.5" style="37" customWidth="1"/>
    <col min="2051" max="2051" width="7.75" style="37" customWidth="1"/>
    <col min="2052" max="2052" width="6.25" style="37" customWidth="1"/>
    <col min="2053" max="2053" width="7.625" style="37" customWidth="1"/>
    <col min="2054" max="2054" width="7" style="37" customWidth="1"/>
    <col min="2055" max="2055" width="5.75" style="37" customWidth="1"/>
    <col min="2056" max="2056" width="6.625" style="37" customWidth="1"/>
    <col min="2057" max="2057" width="7.875" style="37" customWidth="1"/>
    <col min="2058" max="2058" width="6.25" style="37" customWidth="1"/>
    <col min="2059" max="2059" width="7.25" style="37" customWidth="1"/>
    <col min="2060" max="2060" width="6.875" style="37" customWidth="1"/>
    <col min="2061" max="2061" width="6" style="37" customWidth="1"/>
    <col min="2062" max="2063" width="7.625" style="37" customWidth="1"/>
    <col min="2064" max="2064" width="7" style="37" customWidth="1"/>
    <col min="2065" max="2065" width="22.875" style="37" customWidth="1"/>
    <col min="2066" max="2066" width="3" style="37" bestFit="1" customWidth="1"/>
    <col min="2067" max="2067" width="3.75" style="37" customWidth="1"/>
    <col min="2068" max="2068" width="4" style="37" customWidth="1"/>
    <col min="2069" max="2069" width="5.125" style="37" customWidth="1"/>
    <col min="2070" max="2071" width="5.625" style="37" customWidth="1"/>
    <col min="2072" max="2072" width="5.5" style="37" customWidth="1"/>
    <col min="2073" max="2073" width="5.375" style="37" customWidth="1"/>
    <col min="2074" max="2074" width="4.5" style="37" customWidth="1"/>
    <col min="2075" max="2075" width="5.375" style="37" customWidth="1"/>
    <col min="2076" max="2076" width="6" style="37" customWidth="1"/>
    <col min="2077" max="2077" width="6.125" style="37" customWidth="1"/>
    <col min="2078" max="2301" width="9" style="37"/>
    <col min="2302" max="2302" width="21.625" style="37" customWidth="1"/>
    <col min="2303" max="2303" width="7.375" style="37" bestFit="1" customWidth="1"/>
    <col min="2304" max="2304" width="7.25" style="37" customWidth="1"/>
    <col min="2305" max="2305" width="6.125" style="37" customWidth="1"/>
    <col min="2306" max="2306" width="7.5" style="37" customWidth="1"/>
    <col min="2307" max="2307" width="7.75" style="37" customWidth="1"/>
    <col min="2308" max="2308" width="6.25" style="37" customWidth="1"/>
    <col min="2309" max="2309" width="7.625" style="37" customWidth="1"/>
    <col min="2310" max="2310" width="7" style="37" customWidth="1"/>
    <col min="2311" max="2311" width="5.75" style="37" customWidth="1"/>
    <col min="2312" max="2312" width="6.625" style="37" customWidth="1"/>
    <col min="2313" max="2313" width="7.875" style="37" customWidth="1"/>
    <col min="2314" max="2314" width="6.25" style="37" customWidth="1"/>
    <col min="2315" max="2315" width="7.25" style="37" customWidth="1"/>
    <col min="2316" max="2316" width="6.875" style="37" customWidth="1"/>
    <col min="2317" max="2317" width="6" style="37" customWidth="1"/>
    <col min="2318" max="2319" width="7.625" style="37" customWidth="1"/>
    <col min="2320" max="2320" width="7" style="37" customWidth="1"/>
    <col min="2321" max="2321" width="22.875" style="37" customWidth="1"/>
    <col min="2322" max="2322" width="3" style="37" bestFit="1" customWidth="1"/>
    <col min="2323" max="2323" width="3.75" style="37" customWidth="1"/>
    <col min="2324" max="2324" width="4" style="37" customWidth="1"/>
    <col min="2325" max="2325" width="5.125" style="37" customWidth="1"/>
    <col min="2326" max="2327" width="5.625" style="37" customWidth="1"/>
    <col min="2328" max="2328" width="5.5" style="37" customWidth="1"/>
    <col min="2329" max="2329" width="5.375" style="37" customWidth="1"/>
    <col min="2330" max="2330" width="4.5" style="37" customWidth="1"/>
    <col min="2331" max="2331" width="5.375" style="37" customWidth="1"/>
    <col min="2332" max="2332" width="6" style="37" customWidth="1"/>
    <col min="2333" max="2333" width="6.125" style="37" customWidth="1"/>
    <col min="2334" max="2557" width="9" style="37"/>
    <col min="2558" max="2558" width="21.625" style="37" customWidth="1"/>
    <col min="2559" max="2559" width="7.375" style="37" bestFit="1" customWidth="1"/>
    <col min="2560" max="2560" width="7.25" style="37" customWidth="1"/>
    <col min="2561" max="2561" width="6.125" style="37" customWidth="1"/>
    <col min="2562" max="2562" width="7.5" style="37" customWidth="1"/>
    <col min="2563" max="2563" width="7.75" style="37" customWidth="1"/>
    <col min="2564" max="2564" width="6.25" style="37" customWidth="1"/>
    <col min="2565" max="2565" width="7.625" style="37" customWidth="1"/>
    <col min="2566" max="2566" width="7" style="37" customWidth="1"/>
    <col min="2567" max="2567" width="5.75" style="37" customWidth="1"/>
    <col min="2568" max="2568" width="6.625" style="37" customWidth="1"/>
    <col min="2569" max="2569" width="7.875" style="37" customWidth="1"/>
    <col min="2570" max="2570" width="6.25" style="37" customWidth="1"/>
    <col min="2571" max="2571" width="7.25" style="37" customWidth="1"/>
    <col min="2572" max="2572" width="6.875" style="37" customWidth="1"/>
    <col min="2573" max="2573" width="6" style="37" customWidth="1"/>
    <col min="2574" max="2575" width="7.625" style="37" customWidth="1"/>
    <col min="2576" max="2576" width="7" style="37" customWidth="1"/>
    <col min="2577" max="2577" width="22.875" style="37" customWidth="1"/>
    <col min="2578" max="2578" width="3" style="37" bestFit="1" customWidth="1"/>
    <col min="2579" max="2579" width="3.75" style="37" customWidth="1"/>
    <col min="2580" max="2580" width="4" style="37" customWidth="1"/>
    <col min="2581" max="2581" width="5.125" style="37" customWidth="1"/>
    <col min="2582" max="2583" width="5.625" style="37" customWidth="1"/>
    <col min="2584" max="2584" width="5.5" style="37" customWidth="1"/>
    <col min="2585" max="2585" width="5.375" style="37" customWidth="1"/>
    <col min="2586" max="2586" width="4.5" style="37" customWidth="1"/>
    <col min="2587" max="2587" width="5.375" style="37" customWidth="1"/>
    <col min="2588" max="2588" width="6" style="37" customWidth="1"/>
    <col min="2589" max="2589" width="6.125" style="37" customWidth="1"/>
    <col min="2590" max="2813" width="9" style="37"/>
    <col min="2814" max="2814" width="21.625" style="37" customWidth="1"/>
    <col min="2815" max="2815" width="7.375" style="37" bestFit="1" customWidth="1"/>
    <col min="2816" max="2816" width="7.25" style="37" customWidth="1"/>
    <col min="2817" max="2817" width="6.125" style="37" customWidth="1"/>
    <col min="2818" max="2818" width="7.5" style="37" customWidth="1"/>
    <col min="2819" max="2819" width="7.75" style="37" customWidth="1"/>
    <col min="2820" max="2820" width="6.25" style="37" customWidth="1"/>
    <col min="2821" max="2821" width="7.625" style="37" customWidth="1"/>
    <col min="2822" max="2822" width="7" style="37" customWidth="1"/>
    <col min="2823" max="2823" width="5.75" style="37" customWidth="1"/>
    <col min="2824" max="2824" width="6.625" style="37" customWidth="1"/>
    <col min="2825" max="2825" width="7.875" style="37" customWidth="1"/>
    <col min="2826" max="2826" width="6.25" style="37" customWidth="1"/>
    <col min="2827" max="2827" width="7.25" style="37" customWidth="1"/>
    <col min="2828" max="2828" width="6.875" style="37" customWidth="1"/>
    <col min="2829" max="2829" width="6" style="37" customWidth="1"/>
    <col min="2830" max="2831" width="7.625" style="37" customWidth="1"/>
    <col min="2832" max="2832" width="7" style="37" customWidth="1"/>
    <col min="2833" max="2833" width="22.875" style="37" customWidth="1"/>
    <col min="2834" max="2834" width="3" style="37" bestFit="1" customWidth="1"/>
    <col min="2835" max="2835" width="3.75" style="37" customWidth="1"/>
    <col min="2836" max="2836" width="4" style="37" customWidth="1"/>
    <col min="2837" max="2837" width="5.125" style="37" customWidth="1"/>
    <col min="2838" max="2839" width="5.625" style="37" customWidth="1"/>
    <col min="2840" max="2840" width="5.5" style="37" customWidth="1"/>
    <col min="2841" max="2841" width="5.375" style="37" customWidth="1"/>
    <col min="2842" max="2842" width="4.5" style="37" customWidth="1"/>
    <col min="2843" max="2843" width="5.375" style="37" customWidth="1"/>
    <col min="2844" max="2844" width="6" style="37" customWidth="1"/>
    <col min="2845" max="2845" width="6.125" style="37" customWidth="1"/>
    <col min="2846" max="3069" width="9" style="37"/>
    <col min="3070" max="3070" width="21.625" style="37" customWidth="1"/>
    <col min="3071" max="3071" width="7.375" style="37" bestFit="1" customWidth="1"/>
    <col min="3072" max="3072" width="7.25" style="37" customWidth="1"/>
    <col min="3073" max="3073" width="6.125" style="37" customWidth="1"/>
    <col min="3074" max="3074" width="7.5" style="37" customWidth="1"/>
    <col min="3075" max="3075" width="7.75" style="37" customWidth="1"/>
    <col min="3076" max="3076" width="6.25" style="37" customWidth="1"/>
    <col min="3077" max="3077" width="7.625" style="37" customWidth="1"/>
    <col min="3078" max="3078" width="7" style="37" customWidth="1"/>
    <col min="3079" max="3079" width="5.75" style="37" customWidth="1"/>
    <col min="3080" max="3080" width="6.625" style="37" customWidth="1"/>
    <col min="3081" max="3081" width="7.875" style="37" customWidth="1"/>
    <col min="3082" max="3082" width="6.25" style="37" customWidth="1"/>
    <col min="3083" max="3083" width="7.25" style="37" customWidth="1"/>
    <col min="3084" max="3084" width="6.875" style="37" customWidth="1"/>
    <col min="3085" max="3085" width="6" style="37" customWidth="1"/>
    <col min="3086" max="3087" width="7.625" style="37" customWidth="1"/>
    <col min="3088" max="3088" width="7" style="37" customWidth="1"/>
    <col min="3089" max="3089" width="22.875" style="37" customWidth="1"/>
    <col min="3090" max="3090" width="3" style="37" bestFit="1" customWidth="1"/>
    <col min="3091" max="3091" width="3.75" style="37" customWidth="1"/>
    <col min="3092" max="3092" width="4" style="37" customWidth="1"/>
    <col min="3093" max="3093" width="5.125" style="37" customWidth="1"/>
    <col min="3094" max="3095" width="5.625" style="37" customWidth="1"/>
    <col min="3096" max="3096" width="5.5" style="37" customWidth="1"/>
    <col min="3097" max="3097" width="5.375" style="37" customWidth="1"/>
    <col min="3098" max="3098" width="4.5" style="37" customWidth="1"/>
    <col min="3099" max="3099" width="5.375" style="37" customWidth="1"/>
    <col min="3100" max="3100" width="6" style="37" customWidth="1"/>
    <col min="3101" max="3101" width="6.125" style="37" customWidth="1"/>
    <col min="3102" max="3325" width="9" style="37"/>
    <col min="3326" max="3326" width="21.625" style="37" customWidth="1"/>
    <col min="3327" max="3327" width="7.375" style="37" bestFit="1" customWidth="1"/>
    <col min="3328" max="3328" width="7.25" style="37" customWidth="1"/>
    <col min="3329" max="3329" width="6.125" style="37" customWidth="1"/>
    <col min="3330" max="3330" width="7.5" style="37" customWidth="1"/>
    <col min="3331" max="3331" width="7.75" style="37" customWidth="1"/>
    <col min="3332" max="3332" width="6.25" style="37" customWidth="1"/>
    <col min="3333" max="3333" width="7.625" style="37" customWidth="1"/>
    <col min="3334" max="3334" width="7" style="37" customWidth="1"/>
    <col min="3335" max="3335" width="5.75" style="37" customWidth="1"/>
    <col min="3336" max="3336" width="6.625" style="37" customWidth="1"/>
    <col min="3337" max="3337" width="7.875" style="37" customWidth="1"/>
    <col min="3338" max="3338" width="6.25" style="37" customWidth="1"/>
    <col min="3339" max="3339" width="7.25" style="37" customWidth="1"/>
    <col min="3340" max="3340" width="6.875" style="37" customWidth="1"/>
    <col min="3341" max="3341" width="6" style="37" customWidth="1"/>
    <col min="3342" max="3343" width="7.625" style="37" customWidth="1"/>
    <col min="3344" max="3344" width="7" style="37" customWidth="1"/>
    <col min="3345" max="3345" width="22.875" style="37" customWidth="1"/>
    <col min="3346" max="3346" width="3" style="37" bestFit="1" customWidth="1"/>
    <col min="3347" max="3347" width="3.75" style="37" customWidth="1"/>
    <col min="3348" max="3348" width="4" style="37" customWidth="1"/>
    <col min="3349" max="3349" width="5.125" style="37" customWidth="1"/>
    <col min="3350" max="3351" width="5.625" style="37" customWidth="1"/>
    <col min="3352" max="3352" width="5.5" style="37" customWidth="1"/>
    <col min="3353" max="3353" width="5.375" style="37" customWidth="1"/>
    <col min="3354" max="3354" width="4.5" style="37" customWidth="1"/>
    <col min="3355" max="3355" width="5.375" style="37" customWidth="1"/>
    <col min="3356" max="3356" width="6" style="37" customWidth="1"/>
    <col min="3357" max="3357" width="6.125" style="37" customWidth="1"/>
    <col min="3358" max="3581" width="9" style="37"/>
    <col min="3582" max="3582" width="21.625" style="37" customWidth="1"/>
    <col min="3583" max="3583" width="7.375" style="37" bestFit="1" customWidth="1"/>
    <col min="3584" max="3584" width="7.25" style="37" customWidth="1"/>
    <col min="3585" max="3585" width="6.125" style="37" customWidth="1"/>
    <col min="3586" max="3586" width="7.5" style="37" customWidth="1"/>
    <col min="3587" max="3587" width="7.75" style="37" customWidth="1"/>
    <col min="3588" max="3588" width="6.25" style="37" customWidth="1"/>
    <col min="3589" max="3589" width="7.625" style="37" customWidth="1"/>
    <col min="3590" max="3590" width="7" style="37" customWidth="1"/>
    <col min="3591" max="3591" width="5.75" style="37" customWidth="1"/>
    <col min="3592" max="3592" width="6.625" style="37" customWidth="1"/>
    <col min="3593" max="3593" width="7.875" style="37" customWidth="1"/>
    <col min="3594" max="3594" width="6.25" style="37" customWidth="1"/>
    <col min="3595" max="3595" width="7.25" style="37" customWidth="1"/>
    <col min="3596" max="3596" width="6.875" style="37" customWidth="1"/>
    <col min="3597" max="3597" width="6" style="37" customWidth="1"/>
    <col min="3598" max="3599" width="7.625" style="37" customWidth="1"/>
    <col min="3600" max="3600" width="7" style="37" customWidth="1"/>
    <col min="3601" max="3601" width="22.875" style="37" customWidth="1"/>
    <col min="3602" max="3602" width="3" style="37" bestFit="1" customWidth="1"/>
    <col min="3603" max="3603" width="3.75" style="37" customWidth="1"/>
    <col min="3604" max="3604" width="4" style="37" customWidth="1"/>
    <col min="3605" max="3605" width="5.125" style="37" customWidth="1"/>
    <col min="3606" max="3607" width="5.625" style="37" customWidth="1"/>
    <col min="3608" max="3608" width="5.5" style="37" customWidth="1"/>
    <col min="3609" max="3609" width="5.375" style="37" customWidth="1"/>
    <col min="3610" max="3610" width="4.5" style="37" customWidth="1"/>
    <col min="3611" max="3611" width="5.375" style="37" customWidth="1"/>
    <col min="3612" max="3612" width="6" style="37" customWidth="1"/>
    <col min="3613" max="3613" width="6.125" style="37" customWidth="1"/>
    <col min="3614" max="3837" width="9" style="37"/>
    <col min="3838" max="3838" width="21.625" style="37" customWidth="1"/>
    <col min="3839" max="3839" width="7.375" style="37" bestFit="1" customWidth="1"/>
    <col min="3840" max="3840" width="7.25" style="37" customWidth="1"/>
    <col min="3841" max="3841" width="6.125" style="37" customWidth="1"/>
    <col min="3842" max="3842" width="7.5" style="37" customWidth="1"/>
    <col min="3843" max="3843" width="7.75" style="37" customWidth="1"/>
    <col min="3844" max="3844" width="6.25" style="37" customWidth="1"/>
    <col min="3845" max="3845" width="7.625" style="37" customWidth="1"/>
    <col min="3846" max="3846" width="7" style="37" customWidth="1"/>
    <col min="3847" max="3847" width="5.75" style="37" customWidth="1"/>
    <col min="3848" max="3848" width="6.625" style="37" customWidth="1"/>
    <col min="3849" max="3849" width="7.875" style="37" customWidth="1"/>
    <col min="3850" max="3850" width="6.25" style="37" customWidth="1"/>
    <col min="3851" max="3851" width="7.25" style="37" customWidth="1"/>
    <col min="3852" max="3852" width="6.875" style="37" customWidth="1"/>
    <col min="3853" max="3853" width="6" style="37" customWidth="1"/>
    <col min="3854" max="3855" width="7.625" style="37" customWidth="1"/>
    <col min="3856" max="3856" width="7" style="37" customWidth="1"/>
    <col min="3857" max="3857" width="22.875" style="37" customWidth="1"/>
    <col min="3858" max="3858" width="3" style="37" bestFit="1" customWidth="1"/>
    <col min="3859" max="3859" width="3.75" style="37" customWidth="1"/>
    <col min="3860" max="3860" width="4" style="37" customWidth="1"/>
    <col min="3861" max="3861" width="5.125" style="37" customWidth="1"/>
    <col min="3862" max="3863" width="5.625" style="37" customWidth="1"/>
    <col min="3864" max="3864" width="5.5" style="37" customWidth="1"/>
    <col min="3865" max="3865" width="5.375" style="37" customWidth="1"/>
    <col min="3866" max="3866" width="4.5" style="37" customWidth="1"/>
    <col min="3867" max="3867" width="5.375" style="37" customWidth="1"/>
    <col min="3868" max="3868" width="6" style="37" customWidth="1"/>
    <col min="3869" max="3869" width="6.125" style="37" customWidth="1"/>
    <col min="3870" max="4093" width="9" style="37"/>
    <col min="4094" max="4094" width="21.625" style="37" customWidth="1"/>
    <col min="4095" max="4095" width="7.375" style="37" bestFit="1" customWidth="1"/>
    <col min="4096" max="4096" width="7.25" style="37" customWidth="1"/>
    <col min="4097" max="4097" width="6.125" style="37" customWidth="1"/>
    <col min="4098" max="4098" width="7.5" style="37" customWidth="1"/>
    <col min="4099" max="4099" width="7.75" style="37" customWidth="1"/>
    <col min="4100" max="4100" width="6.25" style="37" customWidth="1"/>
    <col min="4101" max="4101" width="7.625" style="37" customWidth="1"/>
    <col min="4102" max="4102" width="7" style="37" customWidth="1"/>
    <col min="4103" max="4103" width="5.75" style="37" customWidth="1"/>
    <col min="4104" max="4104" width="6.625" style="37" customWidth="1"/>
    <col min="4105" max="4105" width="7.875" style="37" customWidth="1"/>
    <col min="4106" max="4106" width="6.25" style="37" customWidth="1"/>
    <col min="4107" max="4107" width="7.25" style="37" customWidth="1"/>
    <col min="4108" max="4108" width="6.875" style="37" customWidth="1"/>
    <col min="4109" max="4109" width="6" style="37" customWidth="1"/>
    <col min="4110" max="4111" width="7.625" style="37" customWidth="1"/>
    <col min="4112" max="4112" width="7" style="37" customWidth="1"/>
    <col min="4113" max="4113" width="22.875" style="37" customWidth="1"/>
    <col min="4114" max="4114" width="3" style="37" bestFit="1" customWidth="1"/>
    <col min="4115" max="4115" width="3.75" style="37" customWidth="1"/>
    <col min="4116" max="4116" width="4" style="37" customWidth="1"/>
    <col min="4117" max="4117" width="5.125" style="37" customWidth="1"/>
    <col min="4118" max="4119" width="5.625" style="37" customWidth="1"/>
    <col min="4120" max="4120" width="5.5" style="37" customWidth="1"/>
    <col min="4121" max="4121" width="5.375" style="37" customWidth="1"/>
    <col min="4122" max="4122" width="4.5" style="37" customWidth="1"/>
    <col min="4123" max="4123" width="5.375" style="37" customWidth="1"/>
    <col min="4124" max="4124" width="6" style="37" customWidth="1"/>
    <col min="4125" max="4125" width="6.125" style="37" customWidth="1"/>
    <col min="4126" max="4349" width="9" style="37"/>
    <col min="4350" max="4350" width="21.625" style="37" customWidth="1"/>
    <col min="4351" max="4351" width="7.375" style="37" bestFit="1" customWidth="1"/>
    <col min="4352" max="4352" width="7.25" style="37" customWidth="1"/>
    <col min="4353" max="4353" width="6.125" style="37" customWidth="1"/>
    <col min="4354" max="4354" width="7.5" style="37" customWidth="1"/>
    <col min="4355" max="4355" width="7.75" style="37" customWidth="1"/>
    <col min="4356" max="4356" width="6.25" style="37" customWidth="1"/>
    <col min="4357" max="4357" width="7.625" style="37" customWidth="1"/>
    <col min="4358" max="4358" width="7" style="37" customWidth="1"/>
    <col min="4359" max="4359" width="5.75" style="37" customWidth="1"/>
    <col min="4360" max="4360" width="6.625" style="37" customWidth="1"/>
    <col min="4361" max="4361" width="7.875" style="37" customWidth="1"/>
    <col min="4362" max="4362" width="6.25" style="37" customWidth="1"/>
    <col min="4363" max="4363" width="7.25" style="37" customWidth="1"/>
    <col min="4364" max="4364" width="6.875" style="37" customWidth="1"/>
    <col min="4365" max="4365" width="6" style="37" customWidth="1"/>
    <col min="4366" max="4367" width="7.625" style="37" customWidth="1"/>
    <col min="4368" max="4368" width="7" style="37" customWidth="1"/>
    <col min="4369" max="4369" width="22.875" style="37" customWidth="1"/>
    <col min="4370" max="4370" width="3" style="37" bestFit="1" customWidth="1"/>
    <col min="4371" max="4371" width="3.75" style="37" customWidth="1"/>
    <col min="4372" max="4372" width="4" style="37" customWidth="1"/>
    <col min="4373" max="4373" width="5.125" style="37" customWidth="1"/>
    <col min="4374" max="4375" width="5.625" style="37" customWidth="1"/>
    <col min="4376" max="4376" width="5.5" style="37" customWidth="1"/>
    <col min="4377" max="4377" width="5.375" style="37" customWidth="1"/>
    <col min="4378" max="4378" width="4.5" style="37" customWidth="1"/>
    <col min="4379" max="4379" width="5.375" style="37" customWidth="1"/>
    <col min="4380" max="4380" width="6" style="37" customWidth="1"/>
    <col min="4381" max="4381" width="6.125" style="37" customWidth="1"/>
    <col min="4382" max="4605" width="9" style="37"/>
    <col min="4606" max="4606" width="21.625" style="37" customWidth="1"/>
    <col min="4607" max="4607" width="7.375" style="37" bestFit="1" customWidth="1"/>
    <col min="4608" max="4608" width="7.25" style="37" customWidth="1"/>
    <col min="4609" max="4609" width="6.125" style="37" customWidth="1"/>
    <col min="4610" max="4610" width="7.5" style="37" customWidth="1"/>
    <col min="4611" max="4611" width="7.75" style="37" customWidth="1"/>
    <col min="4612" max="4612" width="6.25" style="37" customWidth="1"/>
    <col min="4613" max="4613" width="7.625" style="37" customWidth="1"/>
    <col min="4614" max="4614" width="7" style="37" customWidth="1"/>
    <col min="4615" max="4615" width="5.75" style="37" customWidth="1"/>
    <col min="4616" max="4616" width="6.625" style="37" customWidth="1"/>
    <col min="4617" max="4617" width="7.875" style="37" customWidth="1"/>
    <col min="4618" max="4618" width="6.25" style="37" customWidth="1"/>
    <col min="4619" max="4619" width="7.25" style="37" customWidth="1"/>
    <col min="4620" max="4620" width="6.875" style="37" customWidth="1"/>
    <col min="4621" max="4621" width="6" style="37" customWidth="1"/>
    <col min="4622" max="4623" width="7.625" style="37" customWidth="1"/>
    <col min="4624" max="4624" width="7" style="37" customWidth="1"/>
    <col min="4625" max="4625" width="22.875" style="37" customWidth="1"/>
    <col min="4626" max="4626" width="3" style="37" bestFit="1" customWidth="1"/>
    <col min="4627" max="4627" width="3.75" style="37" customWidth="1"/>
    <col min="4628" max="4628" width="4" style="37" customWidth="1"/>
    <col min="4629" max="4629" width="5.125" style="37" customWidth="1"/>
    <col min="4630" max="4631" width="5.625" style="37" customWidth="1"/>
    <col min="4632" max="4632" width="5.5" style="37" customWidth="1"/>
    <col min="4633" max="4633" width="5.375" style="37" customWidth="1"/>
    <col min="4634" max="4634" width="4.5" style="37" customWidth="1"/>
    <col min="4635" max="4635" width="5.375" style="37" customWidth="1"/>
    <col min="4636" max="4636" width="6" style="37" customWidth="1"/>
    <col min="4637" max="4637" width="6.125" style="37" customWidth="1"/>
    <col min="4638" max="4861" width="9" style="37"/>
    <col min="4862" max="4862" width="21.625" style="37" customWidth="1"/>
    <col min="4863" max="4863" width="7.375" style="37" bestFit="1" customWidth="1"/>
    <col min="4864" max="4864" width="7.25" style="37" customWidth="1"/>
    <col min="4865" max="4865" width="6.125" style="37" customWidth="1"/>
    <col min="4866" max="4866" width="7.5" style="37" customWidth="1"/>
    <col min="4867" max="4867" width="7.75" style="37" customWidth="1"/>
    <col min="4868" max="4868" width="6.25" style="37" customWidth="1"/>
    <col min="4869" max="4869" width="7.625" style="37" customWidth="1"/>
    <col min="4870" max="4870" width="7" style="37" customWidth="1"/>
    <col min="4871" max="4871" width="5.75" style="37" customWidth="1"/>
    <col min="4872" max="4872" width="6.625" style="37" customWidth="1"/>
    <col min="4873" max="4873" width="7.875" style="37" customWidth="1"/>
    <col min="4874" max="4874" width="6.25" style="37" customWidth="1"/>
    <col min="4875" max="4875" width="7.25" style="37" customWidth="1"/>
    <col min="4876" max="4876" width="6.875" style="37" customWidth="1"/>
    <col min="4877" max="4877" width="6" style="37" customWidth="1"/>
    <col min="4878" max="4879" width="7.625" style="37" customWidth="1"/>
    <col min="4880" max="4880" width="7" style="37" customWidth="1"/>
    <col min="4881" max="4881" width="22.875" style="37" customWidth="1"/>
    <col min="4882" max="4882" width="3" style="37" bestFit="1" customWidth="1"/>
    <col min="4883" max="4883" width="3.75" style="37" customWidth="1"/>
    <col min="4884" max="4884" width="4" style="37" customWidth="1"/>
    <col min="4885" max="4885" width="5.125" style="37" customWidth="1"/>
    <col min="4886" max="4887" width="5.625" style="37" customWidth="1"/>
    <col min="4888" max="4888" width="5.5" style="37" customWidth="1"/>
    <col min="4889" max="4889" width="5.375" style="37" customWidth="1"/>
    <col min="4890" max="4890" width="4.5" style="37" customWidth="1"/>
    <col min="4891" max="4891" width="5.375" style="37" customWidth="1"/>
    <col min="4892" max="4892" width="6" style="37" customWidth="1"/>
    <col min="4893" max="4893" width="6.125" style="37" customWidth="1"/>
    <col min="4894" max="5117" width="9" style="37"/>
    <col min="5118" max="5118" width="21.625" style="37" customWidth="1"/>
    <col min="5119" max="5119" width="7.375" style="37" bestFit="1" customWidth="1"/>
    <col min="5120" max="5120" width="7.25" style="37" customWidth="1"/>
    <col min="5121" max="5121" width="6.125" style="37" customWidth="1"/>
    <col min="5122" max="5122" width="7.5" style="37" customWidth="1"/>
    <col min="5123" max="5123" width="7.75" style="37" customWidth="1"/>
    <col min="5124" max="5124" width="6.25" style="37" customWidth="1"/>
    <col min="5125" max="5125" width="7.625" style="37" customWidth="1"/>
    <col min="5126" max="5126" width="7" style="37" customWidth="1"/>
    <col min="5127" max="5127" width="5.75" style="37" customWidth="1"/>
    <col min="5128" max="5128" width="6.625" style="37" customWidth="1"/>
    <col min="5129" max="5129" width="7.875" style="37" customWidth="1"/>
    <col min="5130" max="5130" width="6.25" style="37" customWidth="1"/>
    <col min="5131" max="5131" width="7.25" style="37" customWidth="1"/>
    <col min="5132" max="5132" width="6.875" style="37" customWidth="1"/>
    <col min="5133" max="5133" width="6" style="37" customWidth="1"/>
    <col min="5134" max="5135" width="7.625" style="37" customWidth="1"/>
    <col min="5136" max="5136" width="7" style="37" customWidth="1"/>
    <col min="5137" max="5137" width="22.875" style="37" customWidth="1"/>
    <col min="5138" max="5138" width="3" style="37" bestFit="1" customWidth="1"/>
    <col min="5139" max="5139" width="3.75" style="37" customWidth="1"/>
    <col min="5140" max="5140" width="4" style="37" customWidth="1"/>
    <col min="5141" max="5141" width="5.125" style="37" customWidth="1"/>
    <col min="5142" max="5143" width="5.625" style="37" customWidth="1"/>
    <col min="5144" max="5144" width="5.5" style="37" customWidth="1"/>
    <col min="5145" max="5145" width="5.375" style="37" customWidth="1"/>
    <col min="5146" max="5146" width="4.5" style="37" customWidth="1"/>
    <col min="5147" max="5147" width="5.375" style="37" customWidth="1"/>
    <col min="5148" max="5148" width="6" style="37" customWidth="1"/>
    <col min="5149" max="5149" width="6.125" style="37" customWidth="1"/>
    <col min="5150" max="5373" width="9" style="37"/>
    <col min="5374" max="5374" width="21.625" style="37" customWidth="1"/>
    <col min="5375" max="5375" width="7.375" style="37" bestFit="1" customWidth="1"/>
    <col min="5376" max="5376" width="7.25" style="37" customWidth="1"/>
    <col min="5377" max="5377" width="6.125" style="37" customWidth="1"/>
    <col min="5378" max="5378" width="7.5" style="37" customWidth="1"/>
    <col min="5379" max="5379" width="7.75" style="37" customWidth="1"/>
    <col min="5380" max="5380" width="6.25" style="37" customWidth="1"/>
    <col min="5381" max="5381" width="7.625" style="37" customWidth="1"/>
    <col min="5382" max="5382" width="7" style="37" customWidth="1"/>
    <col min="5383" max="5383" width="5.75" style="37" customWidth="1"/>
    <col min="5384" max="5384" width="6.625" style="37" customWidth="1"/>
    <col min="5385" max="5385" width="7.875" style="37" customWidth="1"/>
    <col min="5386" max="5386" width="6.25" style="37" customWidth="1"/>
    <col min="5387" max="5387" width="7.25" style="37" customWidth="1"/>
    <col min="5388" max="5388" width="6.875" style="37" customWidth="1"/>
    <col min="5389" max="5389" width="6" style="37" customWidth="1"/>
    <col min="5390" max="5391" width="7.625" style="37" customWidth="1"/>
    <col min="5392" max="5392" width="7" style="37" customWidth="1"/>
    <col min="5393" max="5393" width="22.875" style="37" customWidth="1"/>
    <col min="5394" max="5394" width="3" style="37" bestFit="1" customWidth="1"/>
    <col min="5395" max="5395" width="3.75" style="37" customWidth="1"/>
    <col min="5396" max="5396" width="4" style="37" customWidth="1"/>
    <col min="5397" max="5397" width="5.125" style="37" customWidth="1"/>
    <col min="5398" max="5399" width="5.625" style="37" customWidth="1"/>
    <col min="5400" max="5400" width="5.5" style="37" customWidth="1"/>
    <col min="5401" max="5401" width="5.375" style="37" customWidth="1"/>
    <col min="5402" max="5402" width="4.5" style="37" customWidth="1"/>
    <col min="5403" max="5403" width="5.375" style="37" customWidth="1"/>
    <col min="5404" max="5404" width="6" style="37" customWidth="1"/>
    <col min="5405" max="5405" width="6.125" style="37" customWidth="1"/>
    <col min="5406" max="5629" width="9" style="37"/>
    <col min="5630" max="5630" width="21.625" style="37" customWidth="1"/>
    <col min="5631" max="5631" width="7.375" style="37" bestFit="1" customWidth="1"/>
    <col min="5632" max="5632" width="7.25" style="37" customWidth="1"/>
    <col min="5633" max="5633" width="6.125" style="37" customWidth="1"/>
    <col min="5634" max="5634" width="7.5" style="37" customWidth="1"/>
    <col min="5635" max="5635" width="7.75" style="37" customWidth="1"/>
    <col min="5636" max="5636" width="6.25" style="37" customWidth="1"/>
    <col min="5637" max="5637" width="7.625" style="37" customWidth="1"/>
    <col min="5638" max="5638" width="7" style="37" customWidth="1"/>
    <col min="5639" max="5639" width="5.75" style="37" customWidth="1"/>
    <col min="5640" max="5640" width="6.625" style="37" customWidth="1"/>
    <col min="5641" max="5641" width="7.875" style="37" customWidth="1"/>
    <col min="5642" max="5642" width="6.25" style="37" customWidth="1"/>
    <col min="5643" max="5643" width="7.25" style="37" customWidth="1"/>
    <col min="5644" max="5644" width="6.875" style="37" customWidth="1"/>
    <col min="5645" max="5645" width="6" style="37" customWidth="1"/>
    <col min="5646" max="5647" width="7.625" style="37" customWidth="1"/>
    <col min="5648" max="5648" width="7" style="37" customWidth="1"/>
    <col min="5649" max="5649" width="22.875" style="37" customWidth="1"/>
    <col min="5650" max="5650" width="3" style="37" bestFit="1" customWidth="1"/>
    <col min="5651" max="5651" width="3.75" style="37" customWidth="1"/>
    <col min="5652" max="5652" width="4" style="37" customWidth="1"/>
    <col min="5653" max="5653" width="5.125" style="37" customWidth="1"/>
    <col min="5654" max="5655" width="5.625" style="37" customWidth="1"/>
    <col min="5656" max="5656" width="5.5" style="37" customWidth="1"/>
    <col min="5657" max="5657" width="5.375" style="37" customWidth="1"/>
    <col min="5658" max="5658" width="4.5" style="37" customWidth="1"/>
    <col min="5659" max="5659" width="5.375" style="37" customWidth="1"/>
    <col min="5660" max="5660" width="6" style="37" customWidth="1"/>
    <col min="5661" max="5661" width="6.125" style="37" customWidth="1"/>
    <col min="5662" max="5885" width="9" style="37"/>
    <col min="5886" max="5886" width="21.625" style="37" customWidth="1"/>
    <col min="5887" max="5887" width="7.375" style="37" bestFit="1" customWidth="1"/>
    <col min="5888" max="5888" width="7.25" style="37" customWidth="1"/>
    <col min="5889" max="5889" width="6.125" style="37" customWidth="1"/>
    <col min="5890" max="5890" width="7.5" style="37" customWidth="1"/>
    <col min="5891" max="5891" width="7.75" style="37" customWidth="1"/>
    <col min="5892" max="5892" width="6.25" style="37" customWidth="1"/>
    <col min="5893" max="5893" width="7.625" style="37" customWidth="1"/>
    <col min="5894" max="5894" width="7" style="37" customWidth="1"/>
    <col min="5895" max="5895" width="5.75" style="37" customWidth="1"/>
    <col min="5896" max="5896" width="6.625" style="37" customWidth="1"/>
    <col min="5897" max="5897" width="7.875" style="37" customWidth="1"/>
    <col min="5898" max="5898" width="6.25" style="37" customWidth="1"/>
    <col min="5899" max="5899" width="7.25" style="37" customWidth="1"/>
    <col min="5900" max="5900" width="6.875" style="37" customWidth="1"/>
    <col min="5901" max="5901" width="6" style="37" customWidth="1"/>
    <col min="5902" max="5903" width="7.625" style="37" customWidth="1"/>
    <col min="5904" max="5904" width="7" style="37" customWidth="1"/>
    <col min="5905" max="5905" width="22.875" style="37" customWidth="1"/>
    <col min="5906" max="5906" width="3" style="37" bestFit="1" customWidth="1"/>
    <col min="5907" max="5907" width="3.75" style="37" customWidth="1"/>
    <col min="5908" max="5908" width="4" style="37" customWidth="1"/>
    <col min="5909" max="5909" width="5.125" style="37" customWidth="1"/>
    <col min="5910" max="5911" width="5.625" style="37" customWidth="1"/>
    <col min="5912" max="5912" width="5.5" style="37" customWidth="1"/>
    <col min="5913" max="5913" width="5.375" style="37" customWidth="1"/>
    <col min="5914" max="5914" width="4.5" style="37" customWidth="1"/>
    <col min="5915" max="5915" width="5.375" style="37" customWidth="1"/>
    <col min="5916" max="5916" width="6" style="37" customWidth="1"/>
    <col min="5917" max="5917" width="6.125" style="37" customWidth="1"/>
    <col min="5918" max="6141" width="9" style="37"/>
    <col min="6142" max="6142" width="21.625" style="37" customWidth="1"/>
    <col min="6143" max="6143" width="7.375" style="37" bestFit="1" customWidth="1"/>
    <col min="6144" max="6144" width="7.25" style="37" customWidth="1"/>
    <col min="6145" max="6145" width="6.125" style="37" customWidth="1"/>
    <col min="6146" max="6146" width="7.5" style="37" customWidth="1"/>
    <col min="6147" max="6147" width="7.75" style="37" customWidth="1"/>
    <col min="6148" max="6148" width="6.25" style="37" customWidth="1"/>
    <col min="6149" max="6149" width="7.625" style="37" customWidth="1"/>
    <col min="6150" max="6150" width="7" style="37" customWidth="1"/>
    <col min="6151" max="6151" width="5.75" style="37" customWidth="1"/>
    <col min="6152" max="6152" width="6.625" style="37" customWidth="1"/>
    <col min="6153" max="6153" width="7.875" style="37" customWidth="1"/>
    <col min="6154" max="6154" width="6.25" style="37" customWidth="1"/>
    <col min="6155" max="6155" width="7.25" style="37" customWidth="1"/>
    <col min="6156" max="6156" width="6.875" style="37" customWidth="1"/>
    <col min="6157" max="6157" width="6" style="37" customWidth="1"/>
    <col min="6158" max="6159" width="7.625" style="37" customWidth="1"/>
    <col min="6160" max="6160" width="7" style="37" customWidth="1"/>
    <col min="6161" max="6161" width="22.875" style="37" customWidth="1"/>
    <col min="6162" max="6162" width="3" style="37" bestFit="1" customWidth="1"/>
    <col min="6163" max="6163" width="3.75" style="37" customWidth="1"/>
    <col min="6164" max="6164" width="4" style="37" customWidth="1"/>
    <col min="6165" max="6165" width="5.125" style="37" customWidth="1"/>
    <col min="6166" max="6167" width="5.625" style="37" customWidth="1"/>
    <col min="6168" max="6168" width="5.5" style="37" customWidth="1"/>
    <col min="6169" max="6169" width="5.375" style="37" customWidth="1"/>
    <col min="6170" max="6170" width="4.5" style="37" customWidth="1"/>
    <col min="6171" max="6171" width="5.375" style="37" customWidth="1"/>
    <col min="6172" max="6172" width="6" style="37" customWidth="1"/>
    <col min="6173" max="6173" width="6.125" style="37" customWidth="1"/>
    <col min="6174" max="6397" width="9" style="37"/>
    <col min="6398" max="6398" width="21.625" style="37" customWidth="1"/>
    <col min="6399" max="6399" width="7.375" style="37" bestFit="1" customWidth="1"/>
    <col min="6400" max="6400" width="7.25" style="37" customWidth="1"/>
    <col min="6401" max="6401" width="6.125" style="37" customWidth="1"/>
    <col min="6402" max="6402" width="7.5" style="37" customWidth="1"/>
    <col min="6403" max="6403" width="7.75" style="37" customWidth="1"/>
    <col min="6404" max="6404" width="6.25" style="37" customWidth="1"/>
    <col min="6405" max="6405" width="7.625" style="37" customWidth="1"/>
    <col min="6406" max="6406" width="7" style="37" customWidth="1"/>
    <col min="6407" max="6407" width="5.75" style="37" customWidth="1"/>
    <col min="6408" max="6408" width="6.625" style="37" customWidth="1"/>
    <col min="6409" max="6409" width="7.875" style="37" customWidth="1"/>
    <col min="6410" max="6410" width="6.25" style="37" customWidth="1"/>
    <col min="6411" max="6411" width="7.25" style="37" customWidth="1"/>
    <col min="6412" max="6412" width="6.875" style="37" customWidth="1"/>
    <col min="6413" max="6413" width="6" style="37" customWidth="1"/>
    <col min="6414" max="6415" width="7.625" style="37" customWidth="1"/>
    <col min="6416" max="6416" width="7" style="37" customWidth="1"/>
    <col min="6417" max="6417" width="22.875" style="37" customWidth="1"/>
    <col min="6418" max="6418" width="3" style="37" bestFit="1" customWidth="1"/>
    <col min="6419" max="6419" width="3.75" style="37" customWidth="1"/>
    <col min="6420" max="6420" width="4" style="37" customWidth="1"/>
    <col min="6421" max="6421" width="5.125" style="37" customWidth="1"/>
    <col min="6422" max="6423" width="5.625" style="37" customWidth="1"/>
    <col min="6424" max="6424" width="5.5" style="37" customWidth="1"/>
    <col min="6425" max="6425" width="5.375" style="37" customWidth="1"/>
    <col min="6426" max="6426" width="4.5" style="37" customWidth="1"/>
    <col min="6427" max="6427" width="5.375" style="37" customWidth="1"/>
    <col min="6428" max="6428" width="6" style="37" customWidth="1"/>
    <col min="6429" max="6429" width="6.125" style="37" customWidth="1"/>
    <col min="6430" max="6653" width="9" style="37"/>
    <col min="6654" max="6654" width="21.625" style="37" customWidth="1"/>
    <col min="6655" max="6655" width="7.375" style="37" bestFit="1" customWidth="1"/>
    <col min="6656" max="6656" width="7.25" style="37" customWidth="1"/>
    <col min="6657" max="6657" width="6.125" style="37" customWidth="1"/>
    <col min="6658" max="6658" width="7.5" style="37" customWidth="1"/>
    <col min="6659" max="6659" width="7.75" style="37" customWidth="1"/>
    <col min="6660" max="6660" width="6.25" style="37" customWidth="1"/>
    <col min="6661" max="6661" width="7.625" style="37" customWidth="1"/>
    <col min="6662" max="6662" width="7" style="37" customWidth="1"/>
    <col min="6663" max="6663" width="5.75" style="37" customWidth="1"/>
    <col min="6664" max="6664" width="6.625" style="37" customWidth="1"/>
    <col min="6665" max="6665" width="7.875" style="37" customWidth="1"/>
    <col min="6666" max="6666" width="6.25" style="37" customWidth="1"/>
    <col min="6667" max="6667" width="7.25" style="37" customWidth="1"/>
    <col min="6668" max="6668" width="6.875" style="37" customWidth="1"/>
    <col min="6669" max="6669" width="6" style="37" customWidth="1"/>
    <col min="6670" max="6671" width="7.625" style="37" customWidth="1"/>
    <col min="6672" max="6672" width="7" style="37" customWidth="1"/>
    <col min="6673" max="6673" width="22.875" style="37" customWidth="1"/>
    <col min="6674" max="6674" width="3" style="37" bestFit="1" customWidth="1"/>
    <col min="6675" max="6675" width="3.75" style="37" customWidth="1"/>
    <col min="6676" max="6676" width="4" style="37" customWidth="1"/>
    <col min="6677" max="6677" width="5.125" style="37" customWidth="1"/>
    <col min="6678" max="6679" width="5.625" style="37" customWidth="1"/>
    <col min="6680" max="6680" width="5.5" style="37" customWidth="1"/>
    <col min="6681" max="6681" width="5.375" style="37" customWidth="1"/>
    <col min="6682" max="6682" width="4.5" style="37" customWidth="1"/>
    <col min="6683" max="6683" width="5.375" style="37" customWidth="1"/>
    <col min="6684" max="6684" width="6" style="37" customWidth="1"/>
    <col min="6685" max="6685" width="6.125" style="37" customWidth="1"/>
    <col min="6686" max="6909" width="9" style="37"/>
    <col min="6910" max="6910" width="21.625" style="37" customWidth="1"/>
    <col min="6911" max="6911" width="7.375" style="37" bestFit="1" customWidth="1"/>
    <col min="6912" max="6912" width="7.25" style="37" customWidth="1"/>
    <col min="6913" max="6913" width="6.125" style="37" customWidth="1"/>
    <col min="6914" max="6914" width="7.5" style="37" customWidth="1"/>
    <col min="6915" max="6915" width="7.75" style="37" customWidth="1"/>
    <col min="6916" max="6916" width="6.25" style="37" customWidth="1"/>
    <col min="6917" max="6917" width="7.625" style="37" customWidth="1"/>
    <col min="6918" max="6918" width="7" style="37" customWidth="1"/>
    <col min="6919" max="6919" width="5.75" style="37" customWidth="1"/>
    <col min="6920" max="6920" width="6.625" style="37" customWidth="1"/>
    <col min="6921" max="6921" width="7.875" style="37" customWidth="1"/>
    <col min="6922" max="6922" width="6.25" style="37" customWidth="1"/>
    <col min="6923" max="6923" width="7.25" style="37" customWidth="1"/>
    <col min="6924" max="6924" width="6.875" style="37" customWidth="1"/>
    <col min="6925" max="6925" width="6" style="37" customWidth="1"/>
    <col min="6926" max="6927" width="7.625" style="37" customWidth="1"/>
    <col min="6928" max="6928" width="7" style="37" customWidth="1"/>
    <col min="6929" max="6929" width="22.875" style="37" customWidth="1"/>
    <col min="6930" max="6930" width="3" style="37" bestFit="1" customWidth="1"/>
    <col min="6931" max="6931" width="3.75" style="37" customWidth="1"/>
    <col min="6932" max="6932" width="4" style="37" customWidth="1"/>
    <col min="6933" max="6933" width="5.125" style="37" customWidth="1"/>
    <col min="6934" max="6935" width="5.625" style="37" customWidth="1"/>
    <col min="6936" max="6936" width="5.5" style="37" customWidth="1"/>
    <col min="6937" max="6937" width="5.375" style="37" customWidth="1"/>
    <col min="6938" max="6938" width="4.5" style="37" customWidth="1"/>
    <col min="6939" max="6939" width="5.375" style="37" customWidth="1"/>
    <col min="6940" max="6940" width="6" style="37" customWidth="1"/>
    <col min="6941" max="6941" width="6.125" style="37" customWidth="1"/>
    <col min="6942" max="7165" width="9" style="37"/>
    <col min="7166" max="7166" width="21.625" style="37" customWidth="1"/>
    <col min="7167" max="7167" width="7.375" style="37" bestFit="1" customWidth="1"/>
    <col min="7168" max="7168" width="7.25" style="37" customWidth="1"/>
    <col min="7169" max="7169" width="6.125" style="37" customWidth="1"/>
    <col min="7170" max="7170" width="7.5" style="37" customWidth="1"/>
    <col min="7171" max="7171" width="7.75" style="37" customWidth="1"/>
    <col min="7172" max="7172" width="6.25" style="37" customWidth="1"/>
    <col min="7173" max="7173" width="7.625" style="37" customWidth="1"/>
    <col min="7174" max="7174" width="7" style="37" customWidth="1"/>
    <col min="7175" max="7175" width="5.75" style="37" customWidth="1"/>
    <col min="7176" max="7176" width="6.625" style="37" customWidth="1"/>
    <col min="7177" max="7177" width="7.875" style="37" customWidth="1"/>
    <col min="7178" max="7178" width="6.25" style="37" customWidth="1"/>
    <col min="7179" max="7179" width="7.25" style="37" customWidth="1"/>
    <col min="7180" max="7180" width="6.875" style="37" customWidth="1"/>
    <col min="7181" max="7181" width="6" style="37" customWidth="1"/>
    <col min="7182" max="7183" width="7.625" style="37" customWidth="1"/>
    <col min="7184" max="7184" width="7" style="37" customWidth="1"/>
    <col min="7185" max="7185" width="22.875" style="37" customWidth="1"/>
    <col min="7186" max="7186" width="3" style="37" bestFit="1" customWidth="1"/>
    <col min="7187" max="7187" width="3.75" style="37" customWidth="1"/>
    <col min="7188" max="7188" width="4" style="37" customWidth="1"/>
    <col min="7189" max="7189" width="5.125" style="37" customWidth="1"/>
    <col min="7190" max="7191" width="5.625" style="37" customWidth="1"/>
    <col min="7192" max="7192" width="5.5" style="37" customWidth="1"/>
    <col min="7193" max="7193" width="5.375" style="37" customWidth="1"/>
    <col min="7194" max="7194" width="4.5" style="37" customWidth="1"/>
    <col min="7195" max="7195" width="5.375" style="37" customWidth="1"/>
    <col min="7196" max="7196" width="6" style="37" customWidth="1"/>
    <col min="7197" max="7197" width="6.125" style="37" customWidth="1"/>
    <col min="7198" max="7421" width="9" style="37"/>
    <col min="7422" max="7422" width="21.625" style="37" customWidth="1"/>
    <col min="7423" max="7423" width="7.375" style="37" bestFit="1" customWidth="1"/>
    <col min="7424" max="7424" width="7.25" style="37" customWidth="1"/>
    <col min="7425" max="7425" width="6.125" style="37" customWidth="1"/>
    <col min="7426" max="7426" width="7.5" style="37" customWidth="1"/>
    <col min="7427" max="7427" width="7.75" style="37" customWidth="1"/>
    <col min="7428" max="7428" width="6.25" style="37" customWidth="1"/>
    <col min="7429" max="7429" width="7.625" style="37" customWidth="1"/>
    <col min="7430" max="7430" width="7" style="37" customWidth="1"/>
    <col min="7431" max="7431" width="5.75" style="37" customWidth="1"/>
    <col min="7432" max="7432" width="6.625" style="37" customWidth="1"/>
    <col min="7433" max="7433" width="7.875" style="37" customWidth="1"/>
    <col min="7434" max="7434" width="6.25" style="37" customWidth="1"/>
    <col min="7435" max="7435" width="7.25" style="37" customWidth="1"/>
    <col min="7436" max="7436" width="6.875" style="37" customWidth="1"/>
    <col min="7437" max="7437" width="6" style="37" customWidth="1"/>
    <col min="7438" max="7439" width="7.625" style="37" customWidth="1"/>
    <col min="7440" max="7440" width="7" style="37" customWidth="1"/>
    <col min="7441" max="7441" width="22.875" style="37" customWidth="1"/>
    <col min="7442" max="7442" width="3" style="37" bestFit="1" customWidth="1"/>
    <col min="7443" max="7443" width="3.75" style="37" customWidth="1"/>
    <col min="7444" max="7444" width="4" style="37" customWidth="1"/>
    <col min="7445" max="7445" width="5.125" style="37" customWidth="1"/>
    <col min="7446" max="7447" width="5.625" style="37" customWidth="1"/>
    <col min="7448" max="7448" width="5.5" style="37" customWidth="1"/>
    <col min="7449" max="7449" width="5.375" style="37" customWidth="1"/>
    <col min="7450" max="7450" width="4.5" style="37" customWidth="1"/>
    <col min="7451" max="7451" width="5.375" style="37" customWidth="1"/>
    <col min="7452" max="7452" width="6" style="37" customWidth="1"/>
    <col min="7453" max="7453" width="6.125" style="37" customWidth="1"/>
    <col min="7454" max="7677" width="9" style="37"/>
    <col min="7678" max="7678" width="21.625" style="37" customWidth="1"/>
    <col min="7679" max="7679" width="7.375" style="37" bestFit="1" customWidth="1"/>
    <col min="7680" max="7680" width="7.25" style="37" customWidth="1"/>
    <col min="7681" max="7681" width="6.125" style="37" customWidth="1"/>
    <col min="7682" max="7682" width="7.5" style="37" customWidth="1"/>
    <col min="7683" max="7683" width="7.75" style="37" customWidth="1"/>
    <col min="7684" max="7684" width="6.25" style="37" customWidth="1"/>
    <col min="7685" max="7685" width="7.625" style="37" customWidth="1"/>
    <col min="7686" max="7686" width="7" style="37" customWidth="1"/>
    <col min="7687" max="7687" width="5.75" style="37" customWidth="1"/>
    <col min="7688" max="7688" width="6.625" style="37" customWidth="1"/>
    <col min="7689" max="7689" width="7.875" style="37" customWidth="1"/>
    <col min="7690" max="7690" width="6.25" style="37" customWidth="1"/>
    <col min="7691" max="7691" width="7.25" style="37" customWidth="1"/>
    <col min="7692" max="7692" width="6.875" style="37" customWidth="1"/>
    <col min="7693" max="7693" width="6" style="37" customWidth="1"/>
    <col min="7694" max="7695" width="7.625" style="37" customWidth="1"/>
    <col min="7696" max="7696" width="7" style="37" customWidth="1"/>
    <col min="7697" max="7697" width="22.875" style="37" customWidth="1"/>
    <col min="7698" max="7698" width="3" style="37" bestFit="1" customWidth="1"/>
    <col min="7699" max="7699" width="3.75" style="37" customWidth="1"/>
    <col min="7700" max="7700" width="4" style="37" customWidth="1"/>
    <col min="7701" max="7701" width="5.125" style="37" customWidth="1"/>
    <col min="7702" max="7703" width="5.625" style="37" customWidth="1"/>
    <col min="7704" max="7704" width="5.5" style="37" customWidth="1"/>
    <col min="7705" max="7705" width="5.375" style="37" customWidth="1"/>
    <col min="7706" max="7706" width="4.5" style="37" customWidth="1"/>
    <col min="7707" max="7707" width="5.375" style="37" customWidth="1"/>
    <col min="7708" max="7708" width="6" style="37" customWidth="1"/>
    <col min="7709" max="7709" width="6.125" style="37" customWidth="1"/>
    <col min="7710" max="7933" width="9" style="37"/>
    <col min="7934" max="7934" width="21.625" style="37" customWidth="1"/>
    <col min="7935" max="7935" width="7.375" style="37" bestFit="1" customWidth="1"/>
    <col min="7936" max="7936" width="7.25" style="37" customWidth="1"/>
    <col min="7937" max="7937" width="6.125" style="37" customWidth="1"/>
    <col min="7938" max="7938" width="7.5" style="37" customWidth="1"/>
    <col min="7939" max="7939" width="7.75" style="37" customWidth="1"/>
    <col min="7940" max="7940" width="6.25" style="37" customWidth="1"/>
    <col min="7941" max="7941" width="7.625" style="37" customWidth="1"/>
    <col min="7942" max="7942" width="7" style="37" customWidth="1"/>
    <col min="7943" max="7943" width="5.75" style="37" customWidth="1"/>
    <col min="7944" max="7944" width="6.625" style="37" customWidth="1"/>
    <col min="7945" max="7945" width="7.875" style="37" customWidth="1"/>
    <col min="7946" max="7946" width="6.25" style="37" customWidth="1"/>
    <col min="7947" max="7947" width="7.25" style="37" customWidth="1"/>
    <col min="7948" max="7948" width="6.875" style="37" customWidth="1"/>
    <col min="7949" max="7949" width="6" style="37" customWidth="1"/>
    <col min="7950" max="7951" width="7.625" style="37" customWidth="1"/>
    <col min="7952" max="7952" width="7" style="37" customWidth="1"/>
    <col min="7953" max="7953" width="22.875" style="37" customWidth="1"/>
    <col min="7954" max="7954" width="3" style="37" bestFit="1" customWidth="1"/>
    <col min="7955" max="7955" width="3.75" style="37" customWidth="1"/>
    <col min="7956" max="7956" width="4" style="37" customWidth="1"/>
    <col min="7957" max="7957" width="5.125" style="37" customWidth="1"/>
    <col min="7958" max="7959" width="5.625" style="37" customWidth="1"/>
    <col min="7960" max="7960" width="5.5" style="37" customWidth="1"/>
    <col min="7961" max="7961" width="5.375" style="37" customWidth="1"/>
    <col min="7962" max="7962" width="4.5" style="37" customWidth="1"/>
    <col min="7963" max="7963" width="5.375" style="37" customWidth="1"/>
    <col min="7964" max="7964" width="6" style="37" customWidth="1"/>
    <col min="7965" max="7965" width="6.125" style="37" customWidth="1"/>
    <col min="7966" max="8189" width="9" style="37"/>
    <col min="8190" max="8190" width="21.625" style="37" customWidth="1"/>
    <col min="8191" max="8191" width="7.375" style="37" bestFit="1" customWidth="1"/>
    <col min="8192" max="8192" width="7.25" style="37" customWidth="1"/>
    <col min="8193" max="8193" width="6.125" style="37" customWidth="1"/>
    <col min="8194" max="8194" width="7.5" style="37" customWidth="1"/>
    <col min="8195" max="8195" width="7.75" style="37" customWidth="1"/>
    <col min="8196" max="8196" width="6.25" style="37" customWidth="1"/>
    <col min="8197" max="8197" width="7.625" style="37" customWidth="1"/>
    <col min="8198" max="8198" width="7" style="37" customWidth="1"/>
    <col min="8199" max="8199" width="5.75" style="37" customWidth="1"/>
    <col min="8200" max="8200" width="6.625" style="37" customWidth="1"/>
    <col min="8201" max="8201" width="7.875" style="37" customWidth="1"/>
    <col min="8202" max="8202" width="6.25" style="37" customWidth="1"/>
    <col min="8203" max="8203" width="7.25" style="37" customWidth="1"/>
    <col min="8204" max="8204" width="6.875" style="37" customWidth="1"/>
    <col min="8205" max="8205" width="6" style="37" customWidth="1"/>
    <col min="8206" max="8207" width="7.625" style="37" customWidth="1"/>
    <col min="8208" max="8208" width="7" style="37" customWidth="1"/>
    <col min="8209" max="8209" width="22.875" style="37" customWidth="1"/>
    <col min="8210" max="8210" width="3" style="37" bestFit="1" customWidth="1"/>
    <col min="8211" max="8211" width="3.75" style="37" customWidth="1"/>
    <col min="8212" max="8212" width="4" style="37" customWidth="1"/>
    <col min="8213" max="8213" width="5.125" style="37" customWidth="1"/>
    <col min="8214" max="8215" width="5.625" style="37" customWidth="1"/>
    <col min="8216" max="8216" width="5.5" style="37" customWidth="1"/>
    <col min="8217" max="8217" width="5.375" style="37" customWidth="1"/>
    <col min="8218" max="8218" width="4.5" style="37" customWidth="1"/>
    <col min="8219" max="8219" width="5.375" style="37" customWidth="1"/>
    <col min="8220" max="8220" width="6" style="37" customWidth="1"/>
    <col min="8221" max="8221" width="6.125" style="37" customWidth="1"/>
    <col min="8222" max="8445" width="9" style="37"/>
    <col min="8446" max="8446" width="21.625" style="37" customWidth="1"/>
    <col min="8447" max="8447" width="7.375" style="37" bestFit="1" customWidth="1"/>
    <col min="8448" max="8448" width="7.25" style="37" customWidth="1"/>
    <col min="8449" max="8449" width="6.125" style="37" customWidth="1"/>
    <col min="8450" max="8450" width="7.5" style="37" customWidth="1"/>
    <col min="8451" max="8451" width="7.75" style="37" customWidth="1"/>
    <col min="8452" max="8452" width="6.25" style="37" customWidth="1"/>
    <col min="8453" max="8453" width="7.625" style="37" customWidth="1"/>
    <col min="8454" max="8454" width="7" style="37" customWidth="1"/>
    <col min="8455" max="8455" width="5.75" style="37" customWidth="1"/>
    <col min="8456" max="8456" width="6.625" style="37" customWidth="1"/>
    <col min="8457" max="8457" width="7.875" style="37" customWidth="1"/>
    <col min="8458" max="8458" width="6.25" style="37" customWidth="1"/>
    <col min="8459" max="8459" width="7.25" style="37" customWidth="1"/>
    <col min="8460" max="8460" width="6.875" style="37" customWidth="1"/>
    <col min="8461" max="8461" width="6" style="37" customWidth="1"/>
    <col min="8462" max="8463" width="7.625" style="37" customWidth="1"/>
    <col min="8464" max="8464" width="7" style="37" customWidth="1"/>
    <col min="8465" max="8465" width="22.875" style="37" customWidth="1"/>
    <col min="8466" max="8466" width="3" style="37" bestFit="1" customWidth="1"/>
    <col min="8467" max="8467" width="3.75" style="37" customWidth="1"/>
    <col min="8468" max="8468" width="4" style="37" customWidth="1"/>
    <col min="8469" max="8469" width="5.125" style="37" customWidth="1"/>
    <col min="8470" max="8471" width="5.625" style="37" customWidth="1"/>
    <col min="8472" max="8472" width="5.5" style="37" customWidth="1"/>
    <col min="8473" max="8473" width="5.375" style="37" customWidth="1"/>
    <col min="8474" max="8474" width="4.5" style="37" customWidth="1"/>
    <col min="8475" max="8475" width="5.375" style="37" customWidth="1"/>
    <col min="8476" max="8476" width="6" style="37" customWidth="1"/>
    <col min="8477" max="8477" width="6.125" style="37" customWidth="1"/>
    <col min="8478" max="8701" width="9" style="37"/>
    <col min="8702" max="8702" width="21.625" style="37" customWidth="1"/>
    <col min="8703" max="8703" width="7.375" style="37" bestFit="1" customWidth="1"/>
    <col min="8704" max="8704" width="7.25" style="37" customWidth="1"/>
    <col min="8705" max="8705" width="6.125" style="37" customWidth="1"/>
    <col min="8706" max="8706" width="7.5" style="37" customWidth="1"/>
    <col min="8707" max="8707" width="7.75" style="37" customWidth="1"/>
    <col min="8708" max="8708" width="6.25" style="37" customWidth="1"/>
    <col min="8709" max="8709" width="7.625" style="37" customWidth="1"/>
    <col min="8710" max="8710" width="7" style="37" customWidth="1"/>
    <col min="8711" max="8711" width="5.75" style="37" customWidth="1"/>
    <col min="8712" max="8712" width="6.625" style="37" customWidth="1"/>
    <col min="8713" max="8713" width="7.875" style="37" customWidth="1"/>
    <col min="8714" max="8714" width="6.25" style="37" customWidth="1"/>
    <col min="8715" max="8715" width="7.25" style="37" customWidth="1"/>
    <col min="8716" max="8716" width="6.875" style="37" customWidth="1"/>
    <col min="8717" max="8717" width="6" style="37" customWidth="1"/>
    <col min="8718" max="8719" width="7.625" style="37" customWidth="1"/>
    <col min="8720" max="8720" width="7" style="37" customWidth="1"/>
    <col min="8721" max="8721" width="22.875" style="37" customWidth="1"/>
    <col min="8722" max="8722" width="3" style="37" bestFit="1" customWidth="1"/>
    <col min="8723" max="8723" width="3.75" style="37" customWidth="1"/>
    <col min="8724" max="8724" width="4" style="37" customWidth="1"/>
    <col min="8725" max="8725" width="5.125" style="37" customWidth="1"/>
    <col min="8726" max="8727" width="5.625" style="37" customWidth="1"/>
    <col min="8728" max="8728" width="5.5" style="37" customWidth="1"/>
    <col min="8729" max="8729" width="5.375" style="37" customWidth="1"/>
    <col min="8730" max="8730" width="4.5" style="37" customWidth="1"/>
    <col min="8731" max="8731" width="5.375" style="37" customWidth="1"/>
    <col min="8732" max="8732" width="6" style="37" customWidth="1"/>
    <col min="8733" max="8733" width="6.125" style="37" customWidth="1"/>
    <col min="8734" max="8957" width="9" style="37"/>
    <col min="8958" max="8958" width="21.625" style="37" customWidth="1"/>
    <col min="8959" max="8959" width="7.375" style="37" bestFit="1" customWidth="1"/>
    <col min="8960" max="8960" width="7.25" style="37" customWidth="1"/>
    <col min="8961" max="8961" width="6.125" style="37" customWidth="1"/>
    <col min="8962" max="8962" width="7.5" style="37" customWidth="1"/>
    <col min="8963" max="8963" width="7.75" style="37" customWidth="1"/>
    <col min="8964" max="8964" width="6.25" style="37" customWidth="1"/>
    <col min="8965" max="8965" width="7.625" style="37" customWidth="1"/>
    <col min="8966" max="8966" width="7" style="37" customWidth="1"/>
    <col min="8967" max="8967" width="5.75" style="37" customWidth="1"/>
    <col min="8968" max="8968" width="6.625" style="37" customWidth="1"/>
    <col min="8969" max="8969" width="7.875" style="37" customWidth="1"/>
    <col min="8970" max="8970" width="6.25" style="37" customWidth="1"/>
    <col min="8971" max="8971" width="7.25" style="37" customWidth="1"/>
    <col min="8972" max="8972" width="6.875" style="37" customWidth="1"/>
    <col min="8973" max="8973" width="6" style="37" customWidth="1"/>
    <col min="8974" max="8975" width="7.625" style="37" customWidth="1"/>
    <col min="8976" max="8976" width="7" style="37" customWidth="1"/>
    <col min="8977" max="8977" width="22.875" style="37" customWidth="1"/>
    <col min="8978" max="8978" width="3" style="37" bestFit="1" customWidth="1"/>
    <col min="8979" max="8979" width="3.75" style="37" customWidth="1"/>
    <col min="8980" max="8980" width="4" style="37" customWidth="1"/>
    <col min="8981" max="8981" width="5.125" style="37" customWidth="1"/>
    <col min="8982" max="8983" width="5.625" style="37" customWidth="1"/>
    <col min="8984" max="8984" width="5.5" style="37" customWidth="1"/>
    <col min="8985" max="8985" width="5.375" style="37" customWidth="1"/>
    <col min="8986" max="8986" width="4.5" style="37" customWidth="1"/>
    <col min="8987" max="8987" width="5.375" style="37" customWidth="1"/>
    <col min="8988" max="8988" width="6" style="37" customWidth="1"/>
    <col min="8989" max="8989" width="6.125" style="37" customWidth="1"/>
    <col min="8990" max="9213" width="9" style="37"/>
    <col min="9214" max="9214" width="21.625" style="37" customWidth="1"/>
    <col min="9215" max="9215" width="7.375" style="37" bestFit="1" customWidth="1"/>
    <col min="9216" max="9216" width="7.25" style="37" customWidth="1"/>
    <col min="9217" max="9217" width="6.125" style="37" customWidth="1"/>
    <col min="9218" max="9218" width="7.5" style="37" customWidth="1"/>
    <col min="9219" max="9219" width="7.75" style="37" customWidth="1"/>
    <col min="9220" max="9220" width="6.25" style="37" customWidth="1"/>
    <col min="9221" max="9221" width="7.625" style="37" customWidth="1"/>
    <col min="9222" max="9222" width="7" style="37" customWidth="1"/>
    <col min="9223" max="9223" width="5.75" style="37" customWidth="1"/>
    <col min="9224" max="9224" width="6.625" style="37" customWidth="1"/>
    <col min="9225" max="9225" width="7.875" style="37" customWidth="1"/>
    <col min="9226" max="9226" width="6.25" style="37" customWidth="1"/>
    <col min="9227" max="9227" width="7.25" style="37" customWidth="1"/>
    <col min="9228" max="9228" width="6.875" style="37" customWidth="1"/>
    <col min="9229" max="9229" width="6" style="37" customWidth="1"/>
    <col min="9230" max="9231" width="7.625" style="37" customWidth="1"/>
    <col min="9232" max="9232" width="7" style="37" customWidth="1"/>
    <col min="9233" max="9233" width="22.875" style="37" customWidth="1"/>
    <col min="9234" max="9234" width="3" style="37" bestFit="1" customWidth="1"/>
    <col min="9235" max="9235" width="3.75" style="37" customWidth="1"/>
    <col min="9236" max="9236" width="4" style="37" customWidth="1"/>
    <col min="9237" max="9237" width="5.125" style="37" customWidth="1"/>
    <col min="9238" max="9239" width="5.625" style="37" customWidth="1"/>
    <col min="9240" max="9240" width="5.5" style="37" customWidth="1"/>
    <col min="9241" max="9241" width="5.375" style="37" customWidth="1"/>
    <col min="9242" max="9242" width="4.5" style="37" customWidth="1"/>
    <col min="9243" max="9243" width="5.375" style="37" customWidth="1"/>
    <col min="9244" max="9244" width="6" style="37" customWidth="1"/>
    <col min="9245" max="9245" width="6.125" style="37" customWidth="1"/>
    <col min="9246" max="9469" width="9" style="37"/>
    <col min="9470" max="9470" width="21.625" style="37" customWidth="1"/>
    <col min="9471" max="9471" width="7.375" style="37" bestFit="1" customWidth="1"/>
    <col min="9472" max="9472" width="7.25" style="37" customWidth="1"/>
    <col min="9473" max="9473" width="6.125" style="37" customWidth="1"/>
    <col min="9474" max="9474" width="7.5" style="37" customWidth="1"/>
    <col min="9475" max="9475" width="7.75" style="37" customWidth="1"/>
    <col min="9476" max="9476" width="6.25" style="37" customWidth="1"/>
    <col min="9477" max="9477" width="7.625" style="37" customWidth="1"/>
    <col min="9478" max="9478" width="7" style="37" customWidth="1"/>
    <col min="9479" max="9479" width="5.75" style="37" customWidth="1"/>
    <col min="9480" max="9480" width="6.625" style="37" customWidth="1"/>
    <col min="9481" max="9481" width="7.875" style="37" customWidth="1"/>
    <col min="9482" max="9482" width="6.25" style="37" customWidth="1"/>
    <col min="9483" max="9483" width="7.25" style="37" customWidth="1"/>
    <col min="9484" max="9484" width="6.875" style="37" customWidth="1"/>
    <col min="9485" max="9485" width="6" style="37" customWidth="1"/>
    <col min="9486" max="9487" width="7.625" style="37" customWidth="1"/>
    <col min="9488" max="9488" width="7" style="37" customWidth="1"/>
    <col min="9489" max="9489" width="22.875" style="37" customWidth="1"/>
    <col min="9490" max="9490" width="3" style="37" bestFit="1" customWidth="1"/>
    <col min="9491" max="9491" width="3.75" style="37" customWidth="1"/>
    <col min="9492" max="9492" width="4" style="37" customWidth="1"/>
    <col min="9493" max="9493" width="5.125" style="37" customWidth="1"/>
    <col min="9494" max="9495" width="5.625" style="37" customWidth="1"/>
    <col min="9496" max="9496" width="5.5" style="37" customWidth="1"/>
    <col min="9497" max="9497" width="5.375" style="37" customWidth="1"/>
    <col min="9498" max="9498" width="4.5" style="37" customWidth="1"/>
    <col min="9499" max="9499" width="5.375" style="37" customWidth="1"/>
    <col min="9500" max="9500" width="6" style="37" customWidth="1"/>
    <col min="9501" max="9501" width="6.125" style="37" customWidth="1"/>
    <col min="9502" max="9725" width="9" style="37"/>
    <col min="9726" max="9726" width="21.625" style="37" customWidth="1"/>
    <col min="9727" max="9727" width="7.375" style="37" bestFit="1" customWidth="1"/>
    <col min="9728" max="9728" width="7.25" style="37" customWidth="1"/>
    <col min="9729" max="9729" width="6.125" style="37" customWidth="1"/>
    <col min="9730" max="9730" width="7.5" style="37" customWidth="1"/>
    <col min="9731" max="9731" width="7.75" style="37" customWidth="1"/>
    <col min="9732" max="9732" width="6.25" style="37" customWidth="1"/>
    <col min="9733" max="9733" width="7.625" style="37" customWidth="1"/>
    <col min="9734" max="9734" width="7" style="37" customWidth="1"/>
    <col min="9735" max="9735" width="5.75" style="37" customWidth="1"/>
    <col min="9736" max="9736" width="6.625" style="37" customWidth="1"/>
    <col min="9737" max="9737" width="7.875" style="37" customWidth="1"/>
    <col min="9738" max="9738" width="6.25" style="37" customWidth="1"/>
    <col min="9739" max="9739" width="7.25" style="37" customWidth="1"/>
    <col min="9740" max="9740" width="6.875" style="37" customWidth="1"/>
    <col min="9741" max="9741" width="6" style="37" customWidth="1"/>
    <col min="9742" max="9743" width="7.625" style="37" customWidth="1"/>
    <col min="9744" max="9744" width="7" style="37" customWidth="1"/>
    <col min="9745" max="9745" width="22.875" style="37" customWidth="1"/>
    <col min="9746" max="9746" width="3" style="37" bestFit="1" customWidth="1"/>
    <col min="9747" max="9747" width="3.75" style="37" customWidth="1"/>
    <col min="9748" max="9748" width="4" style="37" customWidth="1"/>
    <col min="9749" max="9749" width="5.125" style="37" customWidth="1"/>
    <col min="9750" max="9751" width="5.625" style="37" customWidth="1"/>
    <col min="9752" max="9752" width="5.5" style="37" customWidth="1"/>
    <col min="9753" max="9753" width="5.375" style="37" customWidth="1"/>
    <col min="9754" max="9754" width="4.5" style="37" customWidth="1"/>
    <col min="9755" max="9755" width="5.375" style="37" customWidth="1"/>
    <col min="9756" max="9756" width="6" style="37" customWidth="1"/>
    <col min="9757" max="9757" width="6.125" style="37" customWidth="1"/>
    <col min="9758" max="9981" width="9" style="37"/>
    <col min="9982" max="9982" width="21.625" style="37" customWidth="1"/>
    <col min="9983" max="9983" width="7.375" style="37" bestFit="1" customWidth="1"/>
    <col min="9984" max="9984" width="7.25" style="37" customWidth="1"/>
    <col min="9985" max="9985" width="6.125" style="37" customWidth="1"/>
    <col min="9986" max="9986" width="7.5" style="37" customWidth="1"/>
    <col min="9987" max="9987" width="7.75" style="37" customWidth="1"/>
    <col min="9988" max="9988" width="6.25" style="37" customWidth="1"/>
    <col min="9989" max="9989" width="7.625" style="37" customWidth="1"/>
    <col min="9990" max="9990" width="7" style="37" customWidth="1"/>
    <col min="9991" max="9991" width="5.75" style="37" customWidth="1"/>
    <col min="9992" max="9992" width="6.625" style="37" customWidth="1"/>
    <col min="9993" max="9993" width="7.875" style="37" customWidth="1"/>
    <col min="9994" max="9994" width="6.25" style="37" customWidth="1"/>
    <col min="9995" max="9995" width="7.25" style="37" customWidth="1"/>
    <col min="9996" max="9996" width="6.875" style="37" customWidth="1"/>
    <col min="9997" max="9997" width="6" style="37" customWidth="1"/>
    <col min="9998" max="9999" width="7.625" style="37" customWidth="1"/>
    <col min="10000" max="10000" width="7" style="37" customWidth="1"/>
    <col min="10001" max="10001" width="22.875" style="37" customWidth="1"/>
    <col min="10002" max="10002" width="3" style="37" bestFit="1" customWidth="1"/>
    <col min="10003" max="10003" width="3.75" style="37" customWidth="1"/>
    <col min="10004" max="10004" width="4" style="37" customWidth="1"/>
    <col min="10005" max="10005" width="5.125" style="37" customWidth="1"/>
    <col min="10006" max="10007" width="5.625" style="37" customWidth="1"/>
    <col min="10008" max="10008" width="5.5" style="37" customWidth="1"/>
    <col min="10009" max="10009" width="5.375" style="37" customWidth="1"/>
    <col min="10010" max="10010" width="4.5" style="37" customWidth="1"/>
    <col min="10011" max="10011" width="5.375" style="37" customWidth="1"/>
    <col min="10012" max="10012" width="6" style="37" customWidth="1"/>
    <col min="10013" max="10013" width="6.125" style="37" customWidth="1"/>
    <col min="10014" max="10237" width="9" style="37"/>
    <col min="10238" max="10238" width="21.625" style="37" customWidth="1"/>
    <col min="10239" max="10239" width="7.375" style="37" bestFit="1" customWidth="1"/>
    <col min="10240" max="10240" width="7.25" style="37" customWidth="1"/>
    <col min="10241" max="10241" width="6.125" style="37" customWidth="1"/>
    <col min="10242" max="10242" width="7.5" style="37" customWidth="1"/>
    <col min="10243" max="10243" width="7.75" style="37" customWidth="1"/>
    <col min="10244" max="10244" width="6.25" style="37" customWidth="1"/>
    <col min="10245" max="10245" width="7.625" style="37" customWidth="1"/>
    <col min="10246" max="10246" width="7" style="37" customWidth="1"/>
    <col min="10247" max="10247" width="5.75" style="37" customWidth="1"/>
    <col min="10248" max="10248" width="6.625" style="37" customWidth="1"/>
    <col min="10249" max="10249" width="7.875" style="37" customWidth="1"/>
    <col min="10250" max="10250" width="6.25" style="37" customWidth="1"/>
    <col min="10251" max="10251" width="7.25" style="37" customWidth="1"/>
    <col min="10252" max="10252" width="6.875" style="37" customWidth="1"/>
    <col min="10253" max="10253" width="6" style="37" customWidth="1"/>
    <col min="10254" max="10255" width="7.625" style="37" customWidth="1"/>
    <col min="10256" max="10256" width="7" style="37" customWidth="1"/>
    <col min="10257" max="10257" width="22.875" style="37" customWidth="1"/>
    <col min="10258" max="10258" width="3" style="37" bestFit="1" customWidth="1"/>
    <col min="10259" max="10259" width="3.75" style="37" customWidth="1"/>
    <col min="10260" max="10260" width="4" style="37" customWidth="1"/>
    <col min="10261" max="10261" width="5.125" style="37" customWidth="1"/>
    <col min="10262" max="10263" width="5.625" style="37" customWidth="1"/>
    <col min="10264" max="10264" width="5.5" style="37" customWidth="1"/>
    <col min="10265" max="10265" width="5.375" style="37" customWidth="1"/>
    <col min="10266" max="10266" width="4.5" style="37" customWidth="1"/>
    <col min="10267" max="10267" width="5.375" style="37" customWidth="1"/>
    <col min="10268" max="10268" width="6" style="37" customWidth="1"/>
    <col min="10269" max="10269" width="6.125" style="37" customWidth="1"/>
    <col min="10270" max="10493" width="9" style="37"/>
    <col min="10494" max="10494" width="21.625" style="37" customWidth="1"/>
    <col min="10495" max="10495" width="7.375" style="37" bestFit="1" customWidth="1"/>
    <col min="10496" max="10496" width="7.25" style="37" customWidth="1"/>
    <col min="10497" max="10497" width="6.125" style="37" customWidth="1"/>
    <col min="10498" max="10498" width="7.5" style="37" customWidth="1"/>
    <col min="10499" max="10499" width="7.75" style="37" customWidth="1"/>
    <col min="10500" max="10500" width="6.25" style="37" customWidth="1"/>
    <col min="10501" max="10501" width="7.625" style="37" customWidth="1"/>
    <col min="10502" max="10502" width="7" style="37" customWidth="1"/>
    <col min="10503" max="10503" width="5.75" style="37" customWidth="1"/>
    <col min="10504" max="10504" width="6.625" style="37" customWidth="1"/>
    <col min="10505" max="10505" width="7.875" style="37" customWidth="1"/>
    <col min="10506" max="10506" width="6.25" style="37" customWidth="1"/>
    <col min="10507" max="10507" width="7.25" style="37" customWidth="1"/>
    <col min="10508" max="10508" width="6.875" style="37" customWidth="1"/>
    <col min="10509" max="10509" width="6" style="37" customWidth="1"/>
    <col min="10510" max="10511" width="7.625" style="37" customWidth="1"/>
    <col min="10512" max="10512" width="7" style="37" customWidth="1"/>
    <col min="10513" max="10513" width="22.875" style="37" customWidth="1"/>
    <col min="10514" max="10514" width="3" style="37" bestFit="1" customWidth="1"/>
    <col min="10515" max="10515" width="3.75" style="37" customWidth="1"/>
    <col min="10516" max="10516" width="4" style="37" customWidth="1"/>
    <col min="10517" max="10517" width="5.125" style="37" customWidth="1"/>
    <col min="10518" max="10519" width="5.625" style="37" customWidth="1"/>
    <col min="10520" max="10520" width="5.5" style="37" customWidth="1"/>
    <col min="10521" max="10521" width="5.375" style="37" customWidth="1"/>
    <col min="10522" max="10522" width="4.5" style="37" customWidth="1"/>
    <col min="10523" max="10523" width="5.375" style="37" customWidth="1"/>
    <col min="10524" max="10524" width="6" style="37" customWidth="1"/>
    <col min="10525" max="10525" width="6.125" style="37" customWidth="1"/>
    <col min="10526" max="10749" width="9" style="37"/>
    <col min="10750" max="10750" width="21.625" style="37" customWidth="1"/>
    <col min="10751" max="10751" width="7.375" style="37" bestFit="1" customWidth="1"/>
    <col min="10752" max="10752" width="7.25" style="37" customWidth="1"/>
    <col min="10753" max="10753" width="6.125" style="37" customWidth="1"/>
    <col min="10754" max="10754" width="7.5" style="37" customWidth="1"/>
    <col min="10755" max="10755" width="7.75" style="37" customWidth="1"/>
    <col min="10756" max="10756" width="6.25" style="37" customWidth="1"/>
    <col min="10757" max="10757" width="7.625" style="37" customWidth="1"/>
    <col min="10758" max="10758" width="7" style="37" customWidth="1"/>
    <col min="10759" max="10759" width="5.75" style="37" customWidth="1"/>
    <col min="10760" max="10760" width="6.625" style="37" customWidth="1"/>
    <col min="10761" max="10761" width="7.875" style="37" customWidth="1"/>
    <col min="10762" max="10762" width="6.25" style="37" customWidth="1"/>
    <col min="10763" max="10763" width="7.25" style="37" customWidth="1"/>
    <col min="10764" max="10764" width="6.875" style="37" customWidth="1"/>
    <col min="10765" max="10765" width="6" style="37" customWidth="1"/>
    <col min="10766" max="10767" width="7.625" style="37" customWidth="1"/>
    <col min="10768" max="10768" width="7" style="37" customWidth="1"/>
    <col min="10769" max="10769" width="22.875" style="37" customWidth="1"/>
    <col min="10770" max="10770" width="3" style="37" bestFit="1" customWidth="1"/>
    <col min="10771" max="10771" width="3.75" style="37" customWidth="1"/>
    <col min="10772" max="10772" width="4" style="37" customWidth="1"/>
    <col min="10773" max="10773" width="5.125" style="37" customWidth="1"/>
    <col min="10774" max="10775" width="5.625" style="37" customWidth="1"/>
    <col min="10776" max="10776" width="5.5" style="37" customWidth="1"/>
    <col min="10777" max="10777" width="5.375" style="37" customWidth="1"/>
    <col min="10778" max="10778" width="4.5" style="37" customWidth="1"/>
    <col min="10779" max="10779" width="5.375" style="37" customWidth="1"/>
    <col min="10780" max="10780" width="6" style="37" customWidth="1"/>
    <col min="10781" max="10781" width="6.125" style="37" customWidth="1"/>
    <col min="10782" max="11005" width="9" style="37"/>
    <col min="11006" max="11006" width="21.625" style="37" customWidth="1"/>
    <col min="11007" max="11007" width="7.375" style="37" bestFit="1" customWidth="1"/>
    <col min="11008" max="11008" width="7.25" style="37" customWidth="1"/>
    <col min="11009" max="11009" width="6.125" style="37" customWidth="1"/>
    <col min="11010" max="11010" width="7.5" style="37" customWidth="1"/>
    <col min="11011" max="11011" width="7.75" style="37" customWidth="1"/>
    <col min="11012" max="11012" width="6.25" style="37" customWidth="1"/>
    <col min="11013" max="11013" width="7.625" style="37" customWidth="1"/>
    <col min="11014" max="11014" width="7" style="37" customWidth="1"/>
    <col min="11015" max="11015" width="5.75" style="37" customWidth="1"/>
    <col min="11016" max="11016" width="6.625" style="37" customWidth="1"/>
    <col min="11017" max="11017" width="7.875" style="37" customWidth="1"/>
    <col min="11018" max="11018" width="6.25" style="37" customWidth="1"/>
    <col min="11019" max="11019" width="7.25" style="37" customWidth="1"/>
    <col min="11020" max="11020" width="6.875" style="37" customWidth="1"/>
    <col min="11021" max="11021" width="6" style="37" customWidth="1"/>
    <col min="11022" max="11023" width="7.625" style="37" customWidth="1"/>
    <col min="11024" max="11024" width="7" style="37" customWidth="1"/>
    <col min="11025" max="11025" width="22.875" style="37" customWidth="1"/>
    <col min="11026" max="11026" width="3" style="37" bestFit="1" customWidth="1"/>
    <col min="11027" max="11027" width="3.75" style="37" customWidth="1"/>
    <col min="11028" max="11028" width="4" style="37" customWidth="1"/>
    <col min="11029" max="11029" width="5.125" style="37" customWidth="1"/>
    <col min="11030" max="11031" width="5.625" style="37" customWidth="1"/>
    <col min="11032" max="11032" width="5.5" style="37" customWidth="1"/>
    <col min="11033" max="11033" width="5.375" style="37" customWidth="1"/>
    <col min="11034" max="11034" width="4.5" style="37" customWidth="1"/>
    <col min="11035" max="11035" width="5.375" style="37" customWidth="1"/>
    <col min="11036" max="11036" width="6" style="37" customWidth="1"/>
    <col min="11037" max="11037" width="6.125" style="37" customWidth="1"/>
    <col min="11038" max="11261" width="9" style="37"/>
    <col min="11262" max="11262" width="21.625" style="37" customWidth="1"/>
    <col min="11263" max="11263" width="7.375" style="37" bestFit="1" customWidth="1"/>
    <col min="11264" max="11264" width="7.25" style="37" customWidth="1"/>
    <col min="11265" max="11265" width="6.125" style="37" customWidth="1"/>
    <col min="11266" max="11266" width="7.5" style="37" customWidth="1"/>
    <col min="11267" max="11267" width="7.75" style="37" customWidth="1"/>
    <col min="11268" max="11268" width="6.25" style="37" customWidth="1"/>
    <col min="11269" max="11269" width="7.625" style="37" customWidth="1"/>
    <col min="11270" max="11270" width="7" style="37" customWidth="1"/>
    <col min="11271" max="11271" width="5.75" style="37" customWidth="1"/>
    <col min="11272" max="11272" width="6.625" style="37" customWidth="1"/>
    <col min="11273" max="11273" width="7.875" style="37" customWidth="1"/>
    <col min="11274" max="11274" width="6.25" style="37" customWidth="1"/>
    <col min="11275" max="11275" width="7.25" style="37" customWidth="1"/>
    <col min="11276" max="11276" width="6.875" style="37" customWidth="1"/>
    <col min="11277" max="11277" width="6" style="37" customWidth="1"/>
    <col min="11278" max="11279" width="7.625" style="37" customWidth="1"/>
    <col min="11280" max="11280" width="7" style="37" customWidth="1"/>
    <col min="11281" max="11281" width="22.875" style="37" customWidth="1"/>
    <col min="11282" max="11282" width="3" style="37" bestFit="1" customWidth="1"/>
    <col min="11283" max="11283" width="3.75" style="37" customWidth="1"/>
    <col min="11284" max="11284" width="4" style="37" customWidth="1"/>
    <col min="11285" max="11285" width="5.125" style="37" customWidth="1"/>
    <col min="11286" max="11287" width="5.625" style="37" customWidth="1"/>
    <col min="11288" max="11288" width="5.5" style="37" customWidth="1"/>
    <col min="11289" max="11289" width="5.375" style="37" customWidth="1"/>
    <col min="11290" max="11290" width="4.5" style="37" customWidth="1"/>
    <col min="11291" max="11291" width="5.375" style="37" customWidth="1"/>
    <col min="11292" max="11292" width="6" style="37" customWidth="1"/>
    <col min="11293" max="11293" width="6.125" style="37" customWidth="1"/>
    <col min="11294" max="11517" width="9" style="37"/>
    <col min="11518" max="11518" width="21.625" style="37" customWidth="1"/>
    <col min="11519" max="11519" width="7.375" style="37" bestFit="1" customWidth="1"/>
    <col min="11520" max="11520" width="7.25" style="37" customWidth="1"/>
    <col min="11521" max="11521" width="6.125" style="37" customWidth="1"/>
    <col min="11522" max="11522" width="7.5" style="37" customWidth="1"/>
    <col min="11523" max="11523" width="7.75" style="37" customWidth="1"/>
    <col min="11524" max="11524" width="6.25" style="37" customWidth="1"/>
    <col min="11525" max="11525" width="7.625" style="37" customWidth="1"/>
    <col min="11526" max="11526" width="7" style="37" customWidth="1"/>
    <col min="11527" max="11527" width="5.75" style="37" customWidth="1"/>
    <col min="11528" max="11528" width="6.625" style="37" customWidth="1"/>
    <col min="11529" max="11529" width="7.875" style="37" customWidth="1"/>
    <col min="11530" max="11530" width="6.25" style="37" customWidth="1"/>
    <col min="11531" max="11531" width="7.25" style="37" customWidth="1"/>
    <col min="11532" max="11532" width="6.875" style="37" customWidth="1"/>
    <col min="11533" max="11533" width="6" style="37" customWidth="1"/>
    <col min="11534" max="11535" width="7.625" style="37" customWidth="1"/>
    <col min="11536" max="11536" width="7" style="37" customWidth="1"/>
    <col min="11537" max="11537" width="22.875" style="37" customWidth="1"/>
    <col min="11538" max="11538" width="3" style="37" bestFit="1" customWidth="1"/>
    <col min="11539" max="11539" width="3.75" style="37" customWidth="1"/>
    <col min="11540" max="11540" width="4" style="37" customWidth="1"/>
    <col min="11541" max="11541" width="5.125" style="37" customWidth="1"/>
    <col min="11542" max="11543" width="5.625" style="37" customWidth="1"/>
    <col min="11544" max="11544" width="5.5" style="37" customWidth="1"/>
    <col min="11545" max="11545" width="5.375" style="37" customWidth="1"/>
    <col min="11546" max="11546" width="4.5" style="37" customWidth="1"/>
    <col min="11547" max="11547" width="5.375" style="37" customWidth="1"/>
    <col min="11548" max="11548" width="6" style="37" customWidth="1"/>
    <col min="11549" max="11549" width="6.125" style="37" customWidth="1"/>
    <col min="11550" max="11773" width="9" style="37"/>
    <col min="11774" max="11774" width="21.625" style="37" customWidth="1"/>
    <col min="11775" max="11775" width="7.375" style="37" bestFit="1" customWidth="1"/>
    <col min="11776" max="11776" width="7.25" style="37" customWidth="1"/>
    <col min="11777" max="11777" width="6.125" style="37" customWidth="1"/>
    <col min="11778" max="11778" width="7.5" style="37" customWidth="1"/>
    <col min="11779" max="11779" width="7.75" style="37" customWidth="1"/>
    <col min="11780" max="11780" width="6.25" style="37" customWidth="1"/>
    <col min="11781" max="11781" width="7.625" style="37" customWidth="1"/>
    <col min="11782" max="11782" width="7" style="37" customWidth="1"/>
    <col min="11783" max="11783" width="5.75" style="37" customWidth="1"/>
    <col min="11784" max="11784" width="6.625" style="37" customWidth="1"/>
    <col min="11785" max="11785" width="7.875" style="37" customWidth="1"/>
    <col min="11786" max="11786" width="6.25" style="37" customWidth="1"/>
    <col min="11787" max="11787" width="7.25" style="37" customWidth="1"/>
    <col min="11788" max="11788" width="6.875" style="37" customWidth="1"/>
    <col min="11789" max="11789" width="6" style="37" customWidth="1"/>
    <col min="11790" max="11791" width="7.625" style="37" customWidth="1"/>
    <col min="11792" max="11792" width="7" style="37" customWidth="1"/>
    <col min="11793" max="11793" width="22.875" style="37" customWidth="1"/>
    <col min="11794" max="11794" width="3" style="37" bestFit="1" customWidth="1"/>
    <col min="11795" max="11795" width="3.75" style="37" customWidth="1"/>
    <col min="11796" max="11796" width="4" style="37" customWidth="1"/>
    <col min="11797" max="11797" width="5.125" style="37" customWidth="1"/>
    <col min="11798" max="11799" width="5.625" style="37" customWidth="1"/>
    <col min="11800" max="11800" width="5.5" style="37" customWidth="1"/>
    <col min="11801" max="11801" width="5.375" style="37" customWidth="1"/>
    <col min="11802" max="11802" width="4.5" style="37" customWidth="1"/>
    <col min="11803" max="11803" width="5.375" style="37" customWidth="1"/>
    <col min="11804" max="11804" width="6" style="37" customWidth="1"/>
    <col min="11805" max="11805" width="6.125" style="37" customWidth="1"/>
    <col min="11806" max="12029" width="9" style="37"/>
    <col min="12030" max="12030" width="21.625" style="37" customWidth="1"/>
    <col min="12031" max="12031" width="7.375" style="37" bestFit="1" customWidth="1"/>
    <col min="12032" max="12032" width="7.25" style="37" customWidth="1"/>
    <col min="12033" max="12033" width="6.125" style="37" customWidth="1"/>
    <col min="12034" max="12034" width="7.5" style="37" customWidth="1"/>
    <col min="12035" max="12035" width="7.75" style="37" customWidth="1"/>
    <col min="12036" max="12036" width="6.25" style="37" customWidth="1"/>
    <col min="12037" max="12037" width="7.625" style="37" customWidth="1"/>
    <col min="12038" max="12038" width="7" style="37" customWidth="1"/>
    <col min="12039" max="12039" width="5.75" style="37" customWidth="1"/>
    <col min="12040" max="12040" width="6.625" style="37" customWidth="1"/>
    <col min="12041" max="12041" width="7.875" style="37" customWidth="1"/>
    <col min="12042" max="12042" width="6.25" style="37" customWidth="1"/>
    <col min="12043" max="12043" width="7.25" style="37" customWidth="1"/>
    <col min="12044" max="12044" width="6.875" style="37" customWidth="1"/>
    <col min="12045" max="12045" width="6" style="37" customWidth="1"/>
    <col min="12046" max="12047" width="7.625" style="37" customWidth="1"/>
    <col min="12048" max="12048" width="7" style="37" customWidth="1"/>
    <col min="12049" max="12049" width="22.875" style="37" customWidth="1"/>
    <col min="12050" max="12050" width="3" style="37" bestFit="1" customWidth="1"/>
    <col min="12051" max="12051" width="3.75" style="37" customWidth="1"/>
    <col min="12052" max="12052" width="4" style="37" customWidth="1"/>
    <col min="12053" max="12053" width="5.125" style="37" customWidth="1"/>
    <col min="12054" max="12055" width="5.625" style="37" customWidth="1"/>
    <col min="12056" max="12056" width="5.5" style="37" customWidth="1"/>
    <col min="12057" max="12057" width="5.375" style="37" customWidth="1"/>
    <col min="12058" max="12058" width="4.5" style="37" customWidth="1"/>
    <col min="12059" max="12059" width="5.375" style="37" customWidth="1"/>
    <col min="12060" max="12060" width="6" style="37" customWidth="1"/>
    <col min="12061" max="12061" width="6.125" style="37" customWidth="1"/>
    <col min="12062" max="12285" width="9" style="37"/>
    <col min="12286" max="12286" width="21.625" style="37" customWidth="1"/>
    <col min="12287" max="12287" width="7.375" style="37" bestFit="1" customWidth="1"/>
    <col min="12288" max="12288" width="7.25" style="37" customWidth="1"/>
    <col min="12289" max="12289" width="6.125" style="37" customWidth="1"/>
    <col min="12290" max="12290" width="7.5" style="37" customWidth="1"/>
    <col min="12291" max="12291" width="7.75" style="37" customWidth="1"/>
    <col min="12292" max="12292" width="6.25" style="37" customWidth="1"/>
    <col min="12293" max="12293" width="7.625" style="37" customWidth="1"/>
    <col min="12294" max="12294" width="7" style="37" customWidth="1"/>
    <col min="12295" max="12295" width="5.75" style="37" customWidth="1"/>
    <col min="12296" max="12296" width="6.625" style="37" customWidth="1"/>
    <col min="12297" max="12297" width="7.875" style="37" customWidth="1"/>
    <col min="12298" max="12298" width="6.25" style="37" customWidth="1"/>
    <col min="12299" max="12299" width="7.25" style="37" customWidth="1"/>
    <col min="12300" max="12300" width="6.875" style="37" customWidth="1"/>
    <col min="12301" max="12301" width="6" style="37" customWidth="1"/>
    <col min="12302" max="12303" width="7.625" style="37" customWidth="1"/>
    <col min="12304" max="12304" width="7" style="37" customWidth="1"/>
    <col min="12305" max="12305" width="22.875" style="37" customWidth="1"/>
    <col min="12306" max="12306" width="3" style="37" bestFit="1" customWidth="1"/>
    <col min="12307" max="12307" width="3.75" style="37" customWidth="1"/>
    <col min="12308" max="12308" width="4" style="37" customWidth="1"/>
    <col min="12309" max="12309" width="5.125" style="37" customWidth="1"/>
    <col min="12310" max="12311" width="5.625" style="37" customWidth="1"/>
    <col min="12312" max="12312" width="5.5" style="37" customWidth="1"/>
    <col min="12313" max="12313" width="5.375" style="37" customWidth="1"/>
    <col min="12314" max="12314" width="4.5" style="37" customWidth="1"/>
    <col min="12315" max="12315" width="5.375" style="37" customWidth="1"/>
    <col min="12316" max="12316" width="6" style="37" customWidth="1"/>
    <col min="12317" max="12317" width="6.125" style="37" customWidth="1"/>
    <col min="12318" max="12541" width="9" style="37"/>
    <col min="12542" max="12542" width="21.625" style="37" customWidth="1"/>
    <col min="12543" max="12543" width="7.375" style="37" bestFit="1" customWidth="1"/>
    <col min="12544" max="12544" width="7.25" style="37" customWidth="1"/>
    <col min="12545" max="12545" width="6.125" style="37" customWidth="1"/>
    <col min="12546" max="12546" width="7.5" style="37" customWidth="1"/>
    <col min="12547" max="12547" width="7.75" style="37" customWidth="1"/>
    <col min="12548" max="12548" width="6.25" style="37" customWidth="1"/>
    <col min="12549" max="12549" width="7.625" style="37" customWidth="1"/>
    <col min="12550" max="12550" width="7" style="37" customWidth="1"/>
    <col min="12551" max="12551" width="5.75" style="37" customWidth="1"/>
    <col min="12552" max="12552" width="6.625" style="37" customWidth="1"/>
    <col min="12553" max="12553" width="7.875" style="37" customWidth="1"/>
    <col min="12554" max="12554" width="6.25" style="37" customWidth="1"/>
    <col min="12555" max="12555" width="7.25" style="37" customWidth="1"/>
    <col min="12556" max="12556" width="6.875" style="37" customWidth="1"/>
    <col min="12557" max="12557" width="6" style="37" customWidth="1"/>
    <col min="12558" max="12559" width="7.625" style="37" customWidth="1"/>
    <col min="12560" max="12560" width="7" style="37" customWidth="1"/>
    <col min="12561" max="12561" width="22.875" style="37" customWidth="1"/>
    <col min="12562" max="12562" width="3" style="37" bestFit="1" customWidth="1"/>
    <col min="12563" max="12563" width="3.75" style="37" customWidth="1"/>
    <col min="12564" max="12564" width="4" style="37" customWidth="1"/>
    <col min="12565" max="12565" width="5.125" style="37" customWidth="1"/>
    <col min="12566" max="12567" width="5.625" style="37" customWidth="1"/>
    <col min="12568" max="12568" width="5.5" style="37" customWidth="1"/>
    <col min="12569" max="12569" width="5.375" style="37" customWidth="1"/>
    <col min="12570" max="12570" width="4.5" style="37" customWidth="1"/>
    <col min="12571" max="12571" width="5.375" style="37" customWidth="1"/>
    <col min="12572" max="12572" width="6" style="37" customWidth="1"/>
    <col min="12573" max="12573" width="6.125" style="37" customWidth="1"/>
    <col min="12574" max="12797" width="9" style="37"/>
    <col min="12798" max="12798" width="21.625" style="37" customWidth="1"/>
    <col min="12799" max="12799" width="7.375" style="37" bestFit="1" customWidth="1"/>
    <col min="12800" max="12800" width="7.25" style="37" customWidth="1"/>
    <col min="12801" max="12801" width="6.125" style="37" customWidth="1"/>
    <col min="12802" max="12802" width="7.5" style="37" customWidth="1"/>
    <col min="12803" max="12803" width="7.75" style="37" customWidth="1"/>
    <col min="12804" max="12804" width="6.25" style="37" customWidth="1"/>
    <col min="12805" max="12805" width="7.625" style="37" customWidth="1"/>
    <col min="12806" max="12806" width="7" style="37" customWidth="1"/>
    <col min="12807" max="12807" width="5.75" style="37" customWidth="1"/>
    <col min="12808" max="12808" width="6.625" style="37" customWidth="1"/>
    <col min="12809" max="12809" width="7.875" style="37" customWidth="1"/>
    <col min="12810" max="12810" width="6.25" style="37" customWidth="1"/>
    <col min="12811" max="12811" width="7.25" style="37" customWidth="1"/>
    <col min="12812" max="12812" width="6.875" style="37" customWidth="1"/>
    <col min="12813" max="12813" width="6" style="37" customWidth="1"/>
    <col min="12814" max="12815" width="7.625" style="37" customWidth="1"/>
    <col min="12816" max="12816" width="7" style="37" customWidth="1"/>
    <col min="12817" max="12817" width="22.875" style="37" customWidth="1"/>
    <col min="12818" max="12818" width="3" style="37" bestFit="1" customWidth="1"/>
    <col min="12819" max="12819" width="3.75" style="37" customWidth="1"/>
    <col min="12820" max="12820" width="4" style="37" customWidth="1"/>
    <col min="12821" max="12821" width="5.125" style="37" customWidth="1"/>
    <col min="12822" max="12823" width="5.625" style="37" customWidth="1"/>
    <col min="12824" max="12824" width="5.5" style="37" customWidth="1"/>
    <col min="12825" max="12825" width="5.375" style="37" customWidth="1"/>
    <col min="12826" max="12826" width="4.5" style="37" customWidth="1"/>
    <col min="12827" max="12827" width="5.375" style="37" customWidth="1"/>
    <col min="12828" max="12828" width="6" style="37" customWidth="1"/>
    <col min="12829" max="12829" width="6.125" style="37" customWidth="1"/>
    <col min="12830" max="13053" width="9" style="37"/>
    <col min="13054" max="13054" width="21.625" style="37" customWidth="1"/>
    <col min="13055" max="13055" width="7.375" style="37" bestFit="1" customWidth="1"/>
    <col min="13056" max="13056" width="7.25" style="37" customWidth="1"/>
    <col min="13057" max="13057" width="6.125" style="37" customWidth="1"/>
    <col min="13058" max="13058" width="7.5" style="37" customWidth="1"/>
    <col min="13059" max="13059" width="7.75" style="37" customWidth="1"/>
    <col min="13060" max="13060" width="6.25" style="37" customWidth="1"/>
    <col min="13061" max="13061" width="7.625" style="37" customWidth="1"/>
    <col min="13062" max="13062" width="7" style="37" customWidth="1"/>
    <col min="13063" max="13063" width="5.75" style="37" customWidth="1"/>
    <col min="13064" max="13064" width="6.625" style="37" customWidth="1"/>
    <col min="13065" max="13065" width="7.875" style="37" customWidth="1"/>
    <col min="13066" max="13066" width="6.25" style="37" customWidth="1"/>
    <col min="13067" max="13067" width="7.25" style="37" customWidth="1"/>
    <col min="13068" max="13068" width="6.875" style="37" customWidth="1"/>
    <col min="13069" max="13069" width="6" style="37" customWidth="1"/>
    <col min="13070" max="13071" width="7.625" style="37" customWidth="1"/>
    <col min="13072" max="13072" width="7" style="37" customWidth="1"/>
    <col min="13073" max="13073" width="22.875" style="37" customWidth="1"/>
    <col min="13074" max="13074" width="3" style="37" bestFit="1" customWidth="1"/>
    <col min="13075" max="13075" width="3.75" style="37" customWidth="1"/>
    <col min="13076" max="13076" width="4" style="37" customWidth="1"/>
    <col min="13077" max="13077" width="5.125" style="37" customWidth="1"/>
    <col min="13078" max="13079" width="5.625" style="37" customWidth="1"/>
    <col min="13080" max="13080" width="5.5" style="37" customWidth="1"/>
    <col min="13081" max="13081" width="5.375" style="37" customWidth="1"/>
    <col min="13082" max="13082" width="4.5" style="37" customWidth="1"/>
    <col min="13083" max="13083" width="5.375" style="37" customWidth="1"/>
    <col min="13084" max="13084" width="6" style="37" customWidth="1"/>
    <col min="13085" max="13085" width="6.125" style="37" customWidth="1"/>
    <col min="13086" max="13309" width="9" style="37"/>
    <col min="13310" max="13310" width="21.625" style="37" customWidth="1"/>
    <col min="13311" max="13311" width="7.375" style="37" bestFit="1" customWidth="1"/>
    <col min="13312" max="13312" width="7.25" style="37" customWidth="1"/>
    <col min="13313" max="13313" width="6.125" style="37" customWidth="1"/>
    <col min="13314" max="13314" width="7.5" style="37" customWidth="1"/>
    <col min="13315" max="13315" width="7.75" style="37" customWidth="1"/>
    <col min="13316" max="13316" width="6.25" style="37" customWidth="1"/>
    <col min="13317" max="13317" width="7.625" style="37" customWidth="1"/>
    <col min="13318" max="13318" width="7" style="37" customWidth="1"/>
    <col min="13319" max="13319" width="5.75" style="37" customWidth="1"/>
    <col min="13320" max="13320" width="6.625" style="37" customWidth="1"/>
    <col min="13321" max="13321" width="7.875" style="37" customWidth="1"/>
    <col min="13322" max="13322" width="6.25" style="37" customWidth="1"/>
    <col min="13323" max="13323" width="7.25" style="37" customWidth="1"/>
    <col min="13324" max="13324" width="6.875" style="37" customWidth="1"/>
    <col min="13325" max="13325" width="6" style="37" customWidth="1"/>
    <col min="13326" max="13327" width="7.625" style="37" customWidth="1"/>
    <col min="13328" max="13328" width="7" style="37" customWidth="1"/>
    <col min="13329" max="13329" width="22.875" style="37" customWidth="1"/>
    <col min="13330" max="13330" width="3" style="37" bestFit="1" customWidth="1"/>
    <col min="13331" max="13331" width="3.75" style="37" customWidth="1"/>
    <col min="13332" max="13332" width="4" style="37" customWidth="1"/>
    <col min="13333" max="13333" width="5.125" style="37" customWidth="1"/>
    <col min="13334" max="13335" width="5.625" style="37" customWidth="1"/>
    <col min="13336" max="13336" width="5.5" style="37" customWidth="1"/>
    <col min="13337" max="13337" width="5.375" style="37" customWidth="1"/>
    <col min="13338" max="13338" width="4.5" style="37" customWidth="1"/>
    <col min="13339" max="13339" width="5.375" style="37" customWidth="1"/>
    <col min="13340" max="13340" width="6" style="37" customWidth="1"/>
    <col min="13341" max="13341" width="6.125" style="37" customWidth="1"/>
    <col min="13342" max="13565" width="9" style="37"/>
    <col min="13566" max="13566" width="21.625" style="37" customWidth="1"/>
    <col min="13567" max="13567" width="7.375" style="37" bestFit="1" customWidth="1"/>
    <col min="13568" max="13568" width="7.25" style="37" customWidth="1"/>
    <col min="13569" max="13569" width="6.125" style="37" customWidth="1"/>
    <col min="13570" max="13570" width="7.5" style="37" customWidth="1"/>
    <col min="13571" max="13571" width="7.75" style="37" customWidth="1"/>
    <col min="13572" max="13572" width="6.25" style="37" customWidth="1"/>
    <col min="13573" max="13573" width="7.625" style="37" customWidth="1"/>
    <col min="13574" max="13574" width="7" style="37" customWidth="1"/>
    <col min="13575" max="13575" width="5.75" style="37" customWidth="1"/>
    <col min="13576" max="13576" width="6.625" style="37" customWidth="1"/>
    <col min="13577" max="13577" width="7.875" style="37" customWidth="1"/>
    <col min="13578" max="13578" width="6.25" style="37" customWidth="1"/>
    <col min="13579" max="13579" width="7.25" style="37" customWidth="1"/>
    <col min="13580" max="13580" width="6.875" style="37" customWidth="1"/>
    <col min="13581" max="13581" width="6" style="37" customWidth="1"/>
    <col min="13582" max="13583" width="7.625" style="37" customWidth="1"/>
    <col min="13584" max="13584" width="7" style="37" customWidth="1"/>
    <col min="13585" max="13585" width="22.875" style="37" customWidth="1"/>
    <col min="13586" max="13586" width="3" style="37" bestFit="1" customWidth="1"/>
    <col min="13587" max="13587" width="3.75" style="37" customWidth="1"/>
    <col min="13588" max="13588" width="4" style="37" customWidth="1"/>
    <col min="13589" max="13589" width="5.125" style="37" customWidth="1"/>
    <col min="13590" max="13591" width="5.625" style="37" customWidth="1"/>
    <col min="13592" max="13592" width="5.5" style="37" customWidth="1"/>
    <col min="13593" max="13593" width="5.375" style="37" customWidth="1"/>
    <col min="13594" max="13594" width="4.5" style="37" customWidth="1"/>
    <col min="13595" max="13595" width="5.375" style="37" customWidth="1"/>
    <col min="13596" max="13596" width="6" style="37" customWidth="1"/>
    <col min="13597" max="13597" width="6.125" style="37" customWidth="1"/>
    <col min="13598" max="13821" width="9" style="37"/>
    <col min="13822" max="13822" width="21.625" style="37" customWidth="1"/>
    <col min="13823" max="13823" width="7.375" style="37" bestFit="1" customWidth="1"/>
    <col min="13824" max="13824" width="7.25" style="37" customWidth="1"/>
    <col min="13825" max="13825" width="6.125" style="37" customWidth="1"/>
    <col min="13826" max="13826" width="7.5" style="37" customWidth="1"/>
    <col min="13827" max="13827" width="7.75" style="37" customWidth="1"/>
    <col min="13828" max="13828" width="6.25" style="37" customWidth="1"/>
    <col min="13829" max="13829" width="7.625" style="37" customWidth="1"/>
    <col min="13830" max="13830" width="7" style="37" customWidth="1"/>
    <col min="13831" max="13831" width="5.75" style="37" customWidth="1"/>
    <col min="13832" max="13832" width="6.625" style="37" customWidth="1"/>
    <col min="13833" max="13833" width="7.875" style="37" customWidth="1"/>
    <col min="13834" max="13834" width="6.25" style="37" customWidth="1"/>
    <col min="13835" max="13835" width="7.25" style="37" customWidth="1"/>
    <col min="13836" max="13836" width="6.875" style="37" customWidth="1"/>
    <col min="13837" max="13837" width="6" style="37" customWidth="1"/>
    <col min="13838" max="13839" width="7.625" style="37" customWidth="1"/>
    <col min="13840" max="13840" width="7" style="37" customWidth="1"/>
    <col min="13841" max="13841" width="22.875" style="37" customWidth="1"/>
    <col min="13842" max="13842" width="3" style="37" bestFit="1" customWidth="1"/>
    <col min="13843" max="13843" width="3.75" style="37" customWidth="1"/>
    <col min="13844" max="13844" width="4" style="37" customWidth="1"/>
    <col min="13845" max="13845" width="5.125" style="37" customWidth="1"/>
    <col min="13846" max="13847" width="5.625" style="37" customWidth="1"/>
    <col min="13848" max="13848" width="5.5" style="37" customWidth="1"/>
    <col min="13849" max="13849" width="5.375" style="37" customWidth="1"/>
    <col min="13850" max="13850" width="4.5" style="37" customWidth="1"/>
    <col min="13851" max="13851" width="5.375" style="37" customWidth="1"/>
    <col min="13852" max="13852" width="6" style="37" customWidth="1"/>
    <col min="13853" max="13853" width="6.125" style="37" customWidth="1"/>
    <col min="13854" max="14077" width="9" style="37"/>
    <col min="14078" max="14078" width="21.625" style="37" customWidth="1"/>
    <col min="14079" max="14079" width="7.375" style="37" bestFit="1" customWidth="1"/>
    <col min="14080" max="14080" width="7.25" style="37" customWidth="1"/>
    <col min="14081" max="14081" width="6.125" style="37" customWidth="1"/>
    <col min="14082" max="14082" width="7.5" style="37" customWidth="1"/>
    <col min="14083" max="14083" width="7.75" style="37" customWidth="1"/>
    <col min="14084" max="14084" width="6.25" style="37" customWidth="1"/>
    <col min="14085" max="14085" width="7.625" style="37" customWidth="1"/>
    <col min="14086" max="14086" width="7" style="37" customWidth="1"/>
    <col min="14087" max="14087" width="5.75" style="37" customWidth="1"/>
    <col min="14088" max="14088" width="6.625" style="37" customWidth="1"/>
    <col min="14089" max="14089" width="7.875" style="37" customWidth="1"/>
    <col min="14090" max="14090" width="6.25" style="37" customWidth="1"/>
    <col min="14091" max="14091" width="7.25" style="37" customWidth="1"/>
    <col min="14092" max="14092" width="6.875" style="37" customWidth="1"/>
    <col min="14093" max="14093" width="6" style="37" customWidth="1"/>
    <col min="14094" max="14095" width="7.625" style="37" customWidth="1"/>
    <col min="14096" max="14096" width="7" style="37" customWidth="1"/>
    <col min="14097" max="14097" width="22.875" style="37" customWidth="1"/>
    <col min="14098" max="14098" width="3" style="37" bestFit="1" customWidth="1"/>
    <col min="14099" max="14099" width="3.75" style="37" customWidth="1"/>
    <col min="14100" max="14100" width="4" style="37" customWidth="1"/>
    <col min="14101" max="14101" width="5.125" style="37" customWidth="1"/>
    <col min="14102" max="14103" width="5.625" style="37" customWidth="1"/>
    <col min="14104" max="14104" width="5.5" style="37" customWidth="1"/>
    <col min="14105" max="14105" width="5.375" style="37" customWidth="1"/>
    <col min="14106" max="14106" width="4.5" style="37" customWidth="1"/>
    <col min="14107" max="14107" width="5.375" style="37" customWidth="1"/>
    <col min="14108" max="14108" width="6" style="37" customWidth="1"/>
    <col min="14109" max="14109" width="6.125" style="37" customWidth="1"/>
    <col min="14110" max="14333" width="9" style="37"/>
    <col min="14334" max="14334" width="21.625" style="37" customWidth="1"/>
    <col min="14335" max="14335" width="7.375" style="37" bestFit="1" customWidth="1"/>
    <col min="14336" max="14336" width="7.25" style="37" customWidth="1"/>
    <col min="14337" max="14337" width="6.125" style="37" customWidth="1"/>
    <col min="14338" max="14338" width="7.5" style="37" customWidth="1"/>
    <col min="14339" max="14339" width="7.75" style="37" customWidth="1"/>
    <col min="14340" max="14340" width="6.25" style="37" customWidth="1"/>
    <col min="14341" max="14341" width="7.625" style="37" customWidth="1"/>
    <col min="14342" max="14342" width="7" style="37" customWidth="1"/>
    <col min="14343" max="14343" width="5.75" style="37" customWidth="1"/>
    <col min="14344" max="14344" width="6.625" style="37" customWidth="1"/>
    <col min="14345" max="14345" width="7.875" style="37" customWidth="1"/>
    <col min="14346" max="14346" width="6.25" style="37" customWidth="1"/>
    <col min="14347" max="14347" width="7.25" style="37" customWidth="1"/>
    <col min="14348" max="14348" width="6.875" style="37" customWidth="1"/>
    <col min="14349" max="14349" width="6" style="37" customWidth="1"/>
    <col min="14350" max="14351" width="7.625" style="37" customWidth="1"/>
    <col min="14352" max="14352" width="7" style="37" customWidth="1"/>
    <col min="14353" max="14353" width="22.875" style="37" customWidth="1"/>
    <col min="14354" max="14354" width="3" style="37" bestFit="1" customWidth="1"/>
    <col min="14355" max="14355" width="3.75" style="37" customWidth="1"/>
    <col min="14356" max="14356" width="4" style="37" customWidth="1"/>
    <col min="14357" max="14357" width="5.125" style="37" customWidth="1"/>
    <col min="14358" max="14359" width="5.625" style="37" customWidth="1"/>
    <col min="14360" max="14360" width="5.5" style="37" customWidth="1"/>
    <col min="14361" max="14361" width="5.375" style="37" customWidth="1"/>
    <col min="14362" max="14362" width="4.5" style="37" customWidth="1"/>
    <col min="14363" max="14363" width="5.375" style="37" customWidth="1"/>
    <col min="14364" max="14364" width="6" style="37" customWidth="1"/>
    <col min="14365" max="14365" width="6.125" style="37" customWidth="1"/>
    <col min="14366" max="14589" width="9" style="37"/>
    <col min="14590" max="14590" width="21.625" style="37" customWidth="1"/>
    <col min="14591" max="14591" width="7.375" style="37" bestFit="1" customWidth="1"/>
    <col min="14592" max="14592" width="7.25" style="37" customWidth="1"/>
    <col min="14593" max="14593" width="6.125" style="37" customWidth="1"/>
    <col min="14594" max="14594" width="7.5" style="37" customWidth="1"/>
    <col min="14595" max="14595" width="7.75" style="37" customWidth="1"/>
    <col min="14596" max="14596" width="6.25" style="37" customWidth="1"/>
    <col min="14597" max="14597" width="7.625" style="37" customWidth="1"/>
    <col min="14598" max="14598" width="7" style="37" customWidth="1"/>
    <col min="14599" max="14599" width="5.75" style="37" customWidth="1"/>
    <col min="14600" max="14600" width="6.625" style="37" customWidth="1"/>
    <col min="14601" max="14601" width="7.875" style="37" customWidth="1"/>
    <col min="14602" max="14602" width="6.25" style="37" customWidth="1"/>
    <col min="14603" max="14603" width="7.25" style="37" customWidth="1"/>
    <col min="14604" max="14604" width="6.875" style="37" customWidth="1"/>
    <col min="14605" max="14605" width="6" style="37" customWidth="1"/>
    <col min="14606" max="14607" width="7.625" style="37" customWidth="1"/>
    <col min="14608" max="14608" width="7" style="37" customWidth="1"/>
    <col min="14609" max="14609" width="22.875" style="37" customWidth="1"/>
    <col min="14610" max="14610" width="3" style="37" bestFit="1" customWidth="1"/>
    <col min="14611" max="14611" width="3.75" style="37" customWidth="1"/>
    <col min="14612" max="14612" width="4" style="37" customWidth="1"/>
    <col min="14613" max="14613" width="5.125" style="37" customWidth="1"/>
    <col min="14614" max="14615" width="5.625" style="37" customWidth="1"/>
    <col min="14616" max="14616" width="5.5" style="37" customWidth="1"/>
    <col min="14617" max="14617" width="5.375" style="37" customWidth="1"/>
    <col min="14618" max="14618" width="4.5" style="37" customWidth="1"/>
    <col min="14619" max="14619" width="5.375" style="37" customWidth="1"/>
    <col min="14620" max="14620" width="6" style="37" customWidth="1"/>
    <col min="14621" max="14621" width="6.125" style="37" customWidth="1"/>
    <col min="14622" max="14845" width="9" style="37"/>
    <col min="14846" max="14846" width="21.625" style="37" customWidth="1"/>
    <col min="14847" max="14847" width="7.375" style="37" bestFit="1" customWidth="1"/>
    <col min="14848" max="14848" width="7.25" style="37" customWidth="1"/>
    <col min="14849" max="14849" width="6.125" style="37" customWidth="1"/>
    <col min="14850" max="14850" width="7.5" style="37" customWidth="1"/>
    <col min="14851" max="14851" width="7.75" style="37" customWidth="1"/>
    <col min="14852" max="14852" width="6.25" style="37" customWidth="1"/>
    <col min="14853" max="14853" width="7.625" style="37" customWidth="1"/>
    <col min="14854" max="14854" width="7" style="37" customWidth="1"/>
    <col min="14855" max="14855" width="5.75" style="37" customWidth="1"/>
    <col min="14856" max="14856" width="6.625" style="37" customWidth="1"/>
    <col min="14857" max="14857" width="7.875" style="37" customWidth="1"/>
    <col min="14858" max="14858" width="6.25" style="37" customWidth="1"/>
    <col min="14859" max="14859" width="7.25" style="37" customWidth="1"/>
    <col min="14860" max="14860" width="6.875" style="37" customWidth="1"/>
    <col min="14861" max="14861" width="6" style="37" customWidth="1"/>
    <col min="14862" max="14863" width="7.625" style="37" customWidth="1"/>
    <col min="14864" max="14864" width="7" style="37" customWidth="1"/>
    <col min="14865" max="14865" width="22.875" style="37" customWidth="1"/>
    <col min="14866" max="14866" width="3" style="37" bestFit="1" customWidth="1"/>
    <col min="14867" max="14867" width="3.75" style="37" customWidth="1"/>
    <col min="14868" max="14868" width="4" style="37" customWidth="1"/>
    <col min="14869" max="14869" width="5.125" style="37" customWidth="1"/>
    <col min="14870" max="14871" width="5.625" style="37" customWidth="1"/>
    <col min="14872" max="14872" width="5.5" style="37" customWidth="1"/>
    <col min="14873" max="14873" width="5.375" style="37" customWidth="1"/>
    <col min="14874" max="14874" width="4.5" style="37" customWidth="1"/>
    <col min="14875" max="14875" width="5.375" style="37" customWidth="1"/>
    <col min="14876" max="14876" width="6" style="37" customWidth="1"/>
    <col min="14877" max="14877" width="6.125" style="37" customWidth="1"/>
    <col min="14878" max="15101" width="9" style="37"/>
    <col min="15102" max="15102" width="21.625" style="37" customWidth="1"/>
    <col min="15103" max="15103" width="7.375" style="37" bestFit="1" customWidth="1"/>
    <col min="15104" max="15104" width="7.25" style="37" customWidth="1"/>
    <col min="15105" max="15105" width="6.125" style="37" customWidth="1"/>
    <col min="15106" max="15106" width="7.5" style="37" customWidth="1"/>
    <col min="15107" max="15107" width="7.75" style="37" customWidth="1"/>
    <col min="15108" max="15108" width="6.25" style="37" customWidth="1"/>
    <col min="15109" max="15109" width="7.625" style="37" customWidth="1"/>
    <col min="15110" max="15110" width="7" style="37" customWidth="1"/>
    <col min="15111" max="15111" width="5.75" style="37" customWidth="1"/>
    <col min="15112" max="15112" width="6.625" style="37" customWidth="1"/>
    <col min="15113" max="15113" width="7.875" style="37" customWidth="1"/>
    <col min="15114" max="15114" width="6.25" style="37" customWidth="1"/>
    <col min="15115" max="15115" width="7.25" style="37" customWidth="1"/>
    <col min="15116" max="15116" width="6.875" style="37" customWidth="1"/>
    <col min="15117" max="15117" width="6" style="37" customWidth="1"/>
    <col min="15118" max="15119" width="7.625" style="37" customWidth="1"/>
    <col min="15120" max="15120" width="7" style="37" customWidth="1"/>
    <col min="15121" max="15121" width="22.875" style="37" customWidth="1"/>
    <col min="15122" max="15122" width="3" style="37" bestFit="1" customWidth="1"/>
    <col min="15123" max="15123" width="3.75" style="37" customWidth="1"/>
    <col min="15124" max="15124" width="4" style="37" customWidth="1"/>
    <col min="15125" max="15125" width="5.125" style="37" customWidth="1"/>
    <col min="15126" max="15127" width="5.625" style="37" customWidth="1"/>
    <col min="15128" max="15128" width="5.5" style="37" customWidth="1"/>
    <col min="15129" max="15129" width="5.375" style="37" customWidth="1"/>
    <col min="15130" max="15130" width="4.5" style="37" customWidth="1"/>
    <col min="15131" max="15131" width="5.375" style="37" customWidth="1"/>
    <col min="15132" max="15132" width="6" style="37" customWidth="1"/>
    <col min="15133" max="15133" width="6.125" style="37" customWidth="1"/>
    <col min="15134" max="15357" width="9" style="37"/>
    <col min="15358" max="15358" width="21.625" style="37" customWidth="1"/>
    <col min="15359" max="15359" width="7.375" style="37" bestFit="1" customWidth="1"/>
    <col min="15360" max="15360" width="7.25" style="37" customWidth="1"/>
    <col min="15361" max="15361" width="6.125" style="37" customWidth="1"/>
    <col min="15362" max="15362" width="7.5" style="37" customWidth="1"/>
    <col min="15363" max="15363" width="7.75" style="37" customWidth="1"/>
    <col min="15364" max="15364" width="6.25" style="37" customWidth="1"/>
    <col min="15365" max="15365" width="7.625" style="37" customWidth="1"/>
    <col min="15366" max="15366" width="7" style="37" customWidth="1"/>
    <col min="15367" max="15367" width="5.75" style="37" customWidth="1"/>
    <col min="15368" max="15368" width="6.625" style="37" customWidth="1"/>
    <col min="15369" max="15369" width="7.875" style="37" customWidth="1"/>
    <col min="15370" max="15370" width="6.25" style="37" customWidth="1"/>
    <col min="15371" max="15371" width="7.25" style="37" customWidth="1"/>
    <col min="15372" max="15372" width="6.875" style="37" customWidth="1"/>
    <col min="15373" max="15373" width="6" style="37" customWidth="1"/>
    <col min="15374" max="15375" width="7.625" style="37" customWidth="1"/>
    <col min="15376" max="15376" width="7" style="37" customWidth="1"/>
    <col min="15377" max="15377" width="22.875" style="37" customWidth="1"/>
    <col min="15378" max="15378" width="3" style="37" bestFit="1" customWidth="1"/>
    <col min="15379" max="15379" width="3.75" style="37" customWidth="1"/>
    <col min="15380" max="15380" width="4" style="37" customWidth="1"/>
    <col min="15381" max="15381" width="5.125" style="37" customWidth="1"/>
    <col min="15382" max="15383" width="5.625" style="37" customWidth="1"/>
    <col min="15384" max="15384" width="5.5" style="37" customWidth="1"/>
    <col min="15385" max="15385" width="5.375" style="37" customWidth="1"/>
    <col min="15386" max="15386" width="4.5" style="37" customWidth="1"/>
    <col min="15387" max="15387" width="5.375" style="37" customWidth="1"/>
    <col min="15388" max="15388" width="6" style="37" customWidth="1"/>
    <col min="15389" max="15389" width="6.125" style="37" customWidth="1"/>
    <col min="15390" max="15613" width="9" style="37"/>
    <col min="15614" max="15614" width="21.625" style="37" customWidth="1"/>
    <col min="15615" max="15615" width="7.375" style="37" bestFit="1" customWidth="1"/>
    <col min="15616" max="15616" width="7.25" style="37" customWidth="1"/>
    <col min="15617" max="15617" width="6.125" style="37" customWidth="1"/>
    <col min="15618" max="15618" width="7.5" style="37" customWidth="1"/>
    <col min="15619" max="15619" width="7.75" style="37" customWidth="1"/>
    <col min="15620" max="15620" width="6.25" style="37" customWidth="1"/>
    <col min="15621" max="15621" width="7.625" style="37" customWidth="1"/>
    <col min="15622" max="15622" width="7" style="37" customWidth="1"/>
    <col min="15623" max="15623" width="5.75" style="37" customWidth="1"/>
    <col min="15624" max="15624" width="6.625" style="37" customWidth="1"/>
    <col min="15625" max="15625" width="7.875" style="37" customWidth="1"/>
    <col min="15626" max="15626" width="6.25" style="37" customWidth="1"/>
    <col min="15627" max="15627" width="7.25" style="37" customWidth="1"/>
    <col min="15628" max="15628" width="6.875" style="37" customWidth="1"/>
    <col min="15629" max="15629" width="6" style="37" customWidth="1"/>
    <col min="15630" max="15631" width="7.625" style="37" customWidth="1"/>
    <col min="15632" max="15632" width="7" style="37" customWidth="1"/>
    <col min="15633" max="15633" width="22.875" style="37" customWidth="1"/>
    <col min="15634" max="15634" width="3" style="37" bestFit="1" customWidth="1"/>
    <col min="15635" max="15635" width="3.75" style="37" customWidth="1"/>
    <col min="15636" max="15636" width="4" style="37" customWidth="1"/>
    <col min="15637" max="15637" width="5.125" style="37" customWidth="1"/>
    <col min="15638" max="15639" width="5.625" style="37" customWidth="1"/>
    <col min="15640" max="15640" width="5.5" style="37" customWidth="1"/>
    <col min="15641" max="15641" width="5.375" style="37" customWidth="1"/>
    <col min="15642" max="15642" width="4.5" style="37" customWidth="1"/>
    <col min="15643" max="15643" width="5.375" style="37" customWidth="1"/>
    <col min="15644" max="15644" width="6" style="37" customWidth="1"/>
    <col min="15645" max="15645" width="6.125" style="37" customWidth="1"/>
    <col min="15646" max="15869" width="9" style="37"/>
    <col min="15870" max="15870" width="21.625" style="37" customWidth="1"/>
    <col min="15871" max="15871" width="7.375" style="37" bestFit="1" customWidth="1"/>
    <col min="15872" max="15872" width="7.25" style="37" customWidth="1"/>
    <col min="15873" max="15873" width="6.125" style="37" customWidth="1"/>
    <col min="15874" max="15874" width="7.5" style="37" customWidth="1"/>
    <col min="15875" max="15875" width="7.75" style="37" customWidth="1"/>
    <col min="15876" max="15876" width="6.25" style="37" customWidth="1"/>
    <col min="15877" max="15877" width="7.625" style="37" customWidth="1"/>
    <col min="15878" max="15878" width="7" style="37" customWidth="1"/>
    <col min="15879" max="15879" width="5.75" style="37" customWidth="1"/>
    <col min="15880" max="15880" width="6.625" style="37" customWidth="1"/>
    <col min="15881" max="15881" width="7.875" style="37" customWidth="1"/>
    <col min="15882" max="15882" width="6.25" style="37" customWidth="1"/>
    <col min="15883" max="15883" width="7.25" style="37" customWidth="1"/>
    <col min="15884" max="15884" width="6.875" style="37" customWidth="1"/>
    <col min="15885" max="15885" width="6" style="37" customWidth="1"/>
    <col min="15886" max="15887" width="7.625" style="37" customWidth="1"/>
    <col min="15888" max="15888" width="7" style="37" customWidth="1"/>
    <col min="15889" max="15889" width="22.875" style="37" customWidth="1"/>
    <col min="15890" max="15890" width="3" style="37" bestFit="1" customWidth="1"/>
    <col min="15891" max="15891" width="3.75" style="37" customWidth="1"/>
    <col min="15892" max="15892" width="4" style="37" customWidth="1"/>
    <col min="15893" max="15893" width="5.125" style="37" customWidth="1"/>
    <col min="15894" max="15895" width="5.625" style="37" customWidth="1"/>
    <col min="15896" max="15896" width="5.5" style="37" customWidth="1"/>
    <col min="15897" max="15897" width="5.375" style="37" customWidth="1"/>
    <col min="15898" max="15898" width="4.5" style="37" customWidth="1"/>
    <col min="15899" max="15899" width="5.375" style="37" customWidth="1"/>
    <col min="15900" max="15900" width="6" style="37" customWidth="1"/>
    <col min="15901" max="15901" width="6.125" style="37" customWidth="1"/>
    <col min="15902" max="16125" width="9" style="37"/>
    <col min="16126" max="16126" width="21.625" style="37" customWidth="1"/>
    <col min="16127" max="16127" width="7.375" style="37" bestFit="1" customWidth="1"/>
    <col min="16128" max="16128" width="7.25" style="37" customWidth="1"/>
    <col min="16129" max="16129" width="6.125" style="37" customWidth="1"/>
    <col min="16130" max="16130" width="7.5" style="37" customWidth="1"/>
    <col min="16131" max="16131" width="7.75" style="37" customWidth="1"/>
    <col min="16132" max="16132" width="6.25" style="37" customWidth="1"/>
    <col min="16133" max="16133" width="7.625" style="37" customWidth="1"/>
    <col min="16134" max="16134" width="7" style="37" customWidth="1"/>
    <col min="16135" max="16135" width="5.75" style="37" customWidth="1"/>
    <col min="16136" max="16136" width="6.625" style="37" customWidth="1"/>
    <col min="16137" max="16137" width="7.875" style="37" customWidth="1"/>
    <col min="16138" max="16138" width="6.25" style="37" customWidth="1"/>
    <col min="16139" max="16139" width="7.25" style="37" customWidth="1"/>
    <col min="16140" max="16140" width="6.875" style="37" customWidth="1"/>
    <col min="16141" max="16141" width="6" style="37" customWidth="1"/>
    <col min="16142" max="16143" width="7.625" style="37" customWidth="1"/>
    <col min="16144" max="16144" width="7" style="37" customWidth="1"/>
    <col min="16145" max="16145" width="22.875" style="37" customWidth="1"/>
    <col min="16146" max="16146" width="3" style="37" bestFit="1" customWidth="1"/>
    <col min="16147" max="16147" width="3.75" style="37" customWidth="1"/>
    <col min="16148" max="16148" width="4" style="37" customWidth="1"/>
    <col min="16149" max="16149" width="5.125" style="37" customWidth="1"/>
    <col min="16150" max="16151" width="5.625" style="37" customWidth="1"/>
    <col min="16152" max="16152" width="5.5" style="37" customWidth="1"/>
    <col min="16153" max="16153" width="5.375" style="37" customWidth="1"/>
    <col min="16154" max="16154" width="4.5" style="37" customWidth="1"/>
    <col min="16155" max="16155" width="5.375" style="37" customWidth="1"/>
    <col min="16156" max="16156" width="6" style="37" customWidth="1"/>
    <col min="16157" max="16157" width="6.125" style="37" customWidth="1"/>
    <col min="16158" max="16384" width="9" style="37"/>
  </cols>
  <sheetData>
    <row r="1" spans="1:17" s="86" customFormat="1" ht="20.25" customHeight="1">
      <c r="A1" s="689" t="s">
        <v>362</v>
      </c>
      <c r="B1" s="689"/>
      <c r="C1" s="689"/>
      <c r="D1" s="689"/>
      <c r="E1" s="689"/>
      <c r="F1" s="689"/>
      <c r="G1" s="690"/>
      <c r="H1" s="690"/>
      <c r="I1" s="690"/>
      <c r="J1" s="690"/>
      <c r="K1" s="690"/>
      <c r="L1" s="690"/>
      <c r="M1" s="690"/>
      <c r="N1" s="691"/>
      <c r="O1" s="691"/>
      <c r="P1" s="691"/>
      <c r="Q1" s="691"/>
    </row>
    <row r="2" spans="1:17" ht="30.75" customHeight="1">
      <c r="A2" s="678" t="s">
        <v>488</v>
      </c>
      <c r="B2" s="678"/>
      <c r="C2" s="678"/>
      <c r="D2" s="678"/>
      <c r="E2" s="678"/>
      <c r="F2" s="678"/>
      <c r="G2" s="678"/>
      <c r="H2" s="678"/>
      <c r="I2" s="678"/>
      <c r="J2" s="678"/>
      <c r="K2" s="678"/>
      <c r="L2" s="678"/>
      <c r="M2" s="678"/>
      <c r="N2" s="678"/>
      <c r="O2" s="678"/>
      <c r="P2" s="678"/>
      <c r="Q2" s="678"/>
    </row>
    <row r="3" spans="1:17" ht="6" customHeight="1"/>
    <row r="4" spans="1:17" ht="16.5" customHeight="1">
      <c r="A4" s="644" t="s">
        <v>383</v>
      </c>
      <c r="B4" s="664" t="s">
        <v>384</v>
      </c>
      <c r="C4" s="665"/>
      <c r="D4" s="665"/>
      <c r="E4" s="665"/>
      <c r="F4" s="665"/>
      <c r="G4" s="257"/>
      <c r="H4" s="257"/>
      <c r="I4" s="257"/>
      <c r="J4" s="666" t="s">
        <v>380</v>
      </c>
      <c r="K4" s="666"/>
      <c r="L4" s="666"/>
      <c r="M4" s="666"/>
      <c r="N4" s="666"/>
      <c r="O4" s="666"/>
      <c r="P4" s="667"/>
      <c r="Q4" s="635" t="s">
        <v>67</v>
      </c>
    </row>
    <row r="5" spans="1:17" s="86" customFormat="1" ht="16.5" customHeight="1">
      <c r="A5" s="662"/>
      <c r="B5" s="681" t="s">
        <v>0</v>
      </c>
      <c r="C5" s="681"/>
      <c r="D5" s="681"/>
      <c r="E5" s="681"/>
      <c r="F5" s="681"/>
      <c r="G5" s="679" t="s">
        <v>2</v>
      </c>
      <c r="H5" s="679"/>
      <c r="I5" s="679"/>
      <c r="J5" s="679"/>
      <c r="K5" s="679"/>
      <c r="L5" s="679" t="s">
        <v>3</v>
      </c>
      <c r="M5" s="679"/>
      <c r="N5" s="679"/>
      <c r="O5" s="679"/>
      <c r="P5" s="679"/>
      <c r="Q5" s="636"/>
    </row>
    <row r="6" spans="1:17" ht="16.5" customHeight="1">
      <c r="A6" s="662"/>
      <c r="B6" s="682" t="s">
        <v>1</v>
      </c>
      <c r="C6" s="682"/>
      <c r="D6" s="682"/>
      <c r="E6" s="682"/>
      <c r="F6" s="682"/>
      <c r="G6" s="680" t="s">
        <v>4</v>
      </c>
      <c r="H6" s="680"/>
      <c r="I6" s="680"/>
      <c r="J6" s="680"/>
      <c r="K6" s="680"/>
      <c r="L6" s="680" t="s">
        <v>5</v>
      </c>
      <c r="M6" s="680"/>
      <c r="N6" s="680"/>
      <c r="O6" s="680"/>
      <c r="P6" s="680"/>
      <c r="Q6" s="636"/>
    </row>
    <row r="7" spans="1:17" s="86" customFormat="1" ht="16.5" customHeight="1">
      <c r="A7" s="662"/>
      <c r="B7" s="286" t="s">
        <v>36</v>
      </c>
      <c r="C7" s="248" t="s">
        <v>37</v>
      </c>
      <c r="D7" s="286" t="s">
        <v>38</v>
      </c>
      <c r="E7" s="278" t="s">
        <v>98</v>
      </c>
      <c r="F7" s="140" t="s">
        <v>28</v>
      </c>
      <c r="G7" s="59" t="s">
        <v>36</v>
      </c>
      <c r="H7" s="60" t="s">
        <v>37</v>
      </c>
      <c r="I7" s="59" t="s">
        <v>38</v>
      </c>
      <c r="J7" s="240" t="s">
        <v>98</v>
      </c>
      <c r="K7" s="61" t="s">
        <v>28</v>
      </c>
      <c r="L7" s="59" t="s">
        <v>36</v>
      </c>
      <c r="M7" s="60" t="s">
        <v>37</v>
      </c>
      <c r="N7" s="59" t="s">
        <v>38</v>
      </c>
      <c r="O7" s="240" t="s">
        <v>98</v>
      </c>
      <c r="P7" s="61" t="s">
        <v>28</v>
      </c>
      <c r="Q7" s="636"/>
    </row>
    <row r="8" spans="1:17" ht="37.5" customHeight="1">
      <c r="A8" s="663"/>
      <c r="B8" s="279" t="s">
        <v>39</v>
      </c>
      <c r="C8" s="244" t="s">
        <v>40</v>
      </c>
      <c r="D8" s="279" t="s">
        <v>41</v>
      </c>
      <c r="E8" s="28" t="s">
        <v>99</v>
      </c>
      <c r="F8" s="28" t="s">
        <v>29</v>
      </c>
      <c r="G8" s="45" t="s">
        <v>39</v>
      </c>
      <c r="H8" s="46" t="s">
        <v>40</v>
      </c>
      <c r="I8" s="45" t="s">
        <v>41</v>
      </c>
      <c r="J8" s="27" t="s">
        <v>99</v>
      </c>
      <c r="K8" s="28" t="s">
        <v>29</v>
      </c>
      <c r="L8" s="45" t="s">
        <v>39</v>
      </c>
      <c r="M8" s="46" t="s">
        <v>40</v>
      </c>
      <c r="N8" s="45" t="s">
        <v>41</v>
      </c>
      <c r="O8" s="27" t="s">
        <v>99</v>
      </c>
      <c r="P8" s="28" t="s">
        <v>29</v>
      </c>
      <c r="Q8" s="637"/>
    </row>
    <row r="9" spans="1:17" ht="16.5" customHeight="1">
      <c r="A9" s="149" t="s">
        <v>68</v>
      </c>
      <c r="B9" s="280">
        <v>21.5</v>
      </c>
      <c r="C9" s="280">
        <v>13</v>
      </c>
      <c r="D9" s="280">
        <v>56.9</v>
      </c>
      <c r="E9" s="280">
        <v>8.6</v>
      </c>
      <c r="F9" s="30">
        <f t="shared" ref="F9:F15" si="0">SUM(B9:E9)</f>
        <v>100</v>
      </c>
      <c r="G9" s="47">
        <v>17.399999999999999</v>
      </c>
      <c r="H9" s="29">
        <v>10.7</v>
      </c>
      <c r="I9" s="29">
        <v>60.1</v>
      </c>
      <c r="J9" s="29">
        <v>11.8</v>
      </c>
      <c r="K9" s="31">
        <f t="shared" ref="K9:K15" si="1">SUM(G9:J9)</f>
        <v>100</v>
      </c>
      <c r="L9" s="47">
        <v>28.299999999999997</v>
      </c>
      <c r="M9" s="29">
        <v>16.7</v>
      </c>
      <c r="N9" s="29">
        <v>51.5</v>
      </c>
      <c r="O9" s="29">
        <v>3.5</v>
      </c>
      <c r="P9" s="30">
        <f t="shared" ref="P9:P15" si="2">SUM(L9:O9)</f>
        <v>100</v>
      </c>
      <c r="Q9" s="182" t="s">
        <v>69</v>
      </c>
    </row>
    <row r="10" spans="1:17" ht="16.5" customHeight="1">
      <c r="A10" s="147" t="s">
        <v>70</v>
      </c>
      <c r="B10" s="281">
        <v>17.899999999999999</v>
      </c>
      <c r="C10" s="281">
        <v>13.3</v>
      </c>
      <c r="D10" s="281">
        <v>42.5</v>
      </c>
      <c r="E10" s="281">
        <v>26.3</v>
      </c>
      <c r="F10" s="33">
        <f t="shared" si="0"/>
        <v>100</v>
      </c>
      <c r="G10" s="48">
        <v>16.5</v>
      </c>
      <c r="H10" s="32">
        <v>12.5</v>
      </c>
      <c r="I10" s="32">
        <v>47.699999999999996</v>
      </c>
      <c r="J10" s="32">
        <v>23.3</v>
      </c>
      <c r="K10" s="34">
        <f t="shared" si="1"/>
        <v>99.999999999999986</v>
      </c>
      <c r="L10" s="48">
        <v>20.400000000000002</v>
      </c>
      <c r="M10" s="32">
        <v>14.3</v>
      </c>
      <c r="N10" s="32">
        <v>33.9</v>
      </c>
      <c r="O10" s="32">
        <v>31.4</v>
      </c>
      <c r="P10" s="33">
        <f t="shared" si="2"/>
        <v>100</v>
      </c>
      <c r="Q10" s="183" t="s">
        <v>71</v>
      </c>
    </row>
    <row r="11" spans="1:17" ht="16.5" customHeight="1">
      <c r="A11" s="147" t="s">
        <v>72</v>
      </c>
      <c r="B11" s="281">
        <v>13.700000000000001</v>
      </c>
      <c r="C11" s="281">
        <v>13.5</v>
      </c>
      <c r="D11" s="281">
        <v>48.699999999999996</v>
      </c>
      <c r="E11" s="281">
        <v>24.1</v>
      </c>
      <c r="F11" s="33">
        <f t="shared" si="0"/>
        <v>100</v>
      </c>
      <c r="G11" s="48">
        <v>13.799999999999999</v>
      </c>
      <c r="H11" s="32">
        <v>12.6</v>
      </c>
      <c r="I11" s="32">
        <v>49.4</v>
      </c>
      <c r="J11" s="32">
        <v>24.2</v>
      </c>
      <c r="K11" s="34">
        <f t="shared" si="1"/>
        <v>100</v>
      </c>
      <c r="L11" s="48">
        <v>13.5</v>
      </c>
      <c r="M11" s="32">
        <v>15.2</v>
      </c>
      <c r="N11" s="32">
        <v>47.5</v>
      </c>
      <c r="O11" s="32">
        <v>23.8</v>
      </c>
      <c r="P11" s="33">
        <f t="shared" si="2"/>
        <v>100</v>
      </c>
      <c r="Q11" s="183" t="s">
        <v>443</v>
      </c>
    </row>
    <row r="12" spans="1:17" ht="16.5" customHeight="1">
      <c r="A12" s="147" t="s">
        <v>73</v>
      </c>
      <c r="B12" s="281">
        <v>14.799999999999999</v>
      </c>
      <c r="C12" s="281">
        <v>12.9</v>
      </c>
      <c r="D12" s="281">
        <v>41.800000000000004</v>
      </c>
      <c r="E12" s="281">
        <v>30.5</v>
      </c>
      <c r="F12" s="33">
        <f t="shared" si="0"/>
        <v>100</v>
      </c>
      <c r="G12" s="48">
        <v>15</v>
      </c>
      <c r="H12" s="32">
        <v>12.4</v>
      </c>
      <c r="I12" s="32">
        <v>45.099999999999994</v>
      </c>
      <c r="J12" s="32">
        <v>27.5</v>
      </c>
      <c r="K12" s="34">
        <f t="shared" si="1"/>
        <v>100</v>
      </c>
      <c r="L12" s="48">
        <v>14.6</v>
      </c>
      <c r="M12" s="32">
        <v>13.6</v>
      </c>
      <c r="N12" s="32">
        <v>36.4</v>
      </c>
      <c r="O12" s="32">
        <v>35.4</v>
      </c>
      <c r="P12" s="33">
        <f t="shared" si="2"/>
        <v>100</v>
      </c>
      <c r="Q12" s="183" t="s">
        <v>74</v>
      </c>
    </row>
    <row r="13" spans="1:17" ht="16.5" customHeight="1">
      <c r="A13" s="147" t="s">
        <v>75</v>
      </c>
      <c r="B13" s="281">
        <v>13</v>
      </c>
      <c r="C13" s="281">
        <v>12.8</v>
      </c>
      <c r="D13" s="281">
        <v>39.699999999999996</v>
      </c>
      <c r="E13" s="281">
        <v>34.5</v>
      </c>
      <c r="F13" s="33">
        <f t="shared" si="0"/>
        <v>100</v>
      </c>
      <c r="G13" s="48">
        <v>12.3</v>
      </c>
      <c r="H13" s="32">
        <v>12.4</v>
      </c>
      <c r="I13" s="32">
        <v>44.1</v>
      </c>
      <c r="J13" s="32">
        <v>31.2</v>
      </c>
      <c r="K13" s="34">
        <f t="shared" si="1"/>
        <v>100.00000000000001</v>
      </c>
      <c r="L13" s="48">
        <v>14.100000000000001</v>
      </c>
      <c r="M13" s="32">
        <v>13.5</v>
      </c>
      <c r="N13" s="32">
        <v>32.4</v>
      </c>
      <c r="O13" s="32">
        <v>40</v>
      </c>
      <c r="P13" s="33">
        <f t="shared" si="2"/>
        <v>100</v>
      </c>
      <c r="Q13" s="183" t="s">
        <v>444</v>
      </c>
    </row>
    <row r="14" spans="1:17" ht="16.5" customHeight="1">
      <c r="A14" s="147" t="s">
        <v>76</v>
      </c>
      <c r="B14" s="281">
        <v>13.7</v>
      </c>
      <c r="C14" s="281">
        <v>12.3</v>
      </c>
      <c r="D14" s="281">
        <v>38.1</v>
      </c>
      <c r="E14" s="281">
        <v>35.9</v>
      </c>
      <c r="F14" s="33">
        <f t="shared" si="0"/>
        <v>100</v>
      </c>
      <c r="G14" s="49">
        <v>13.299999999999999</v>
      </c>
      <c r="H14" s="50">
        <v>11.9</v>
      </c>
      <c r="I14" s="50">
        <v>41.9</v>
      </c>
      <c r="J14" s="32">
        <v>32.9</v>
      </c>
      <c r="K14" s="34">
        <f t="shared" si="1"/>
        <v>100</v>
      </c>
      <c r="L14" s="48">
        <v>14.2</v>
      </c>
      <c r="M14" s="32">
        <v>13</v>
      </c>
      <c r="N14" s="32">
        <v>31.900000000000002</v>
      </c>
      <c r="O14" s="32">
        <v>40.9</v>
      </c>
      <c r="P14" s="33">
        <f t="shared" si="2"/>
        <v>100</v>
      </c>
      <c r="Q14" s="183" t="s">
        <v>77</v>
      </c>
    </row>
    <row r="15" spans="1:17" ht="16.5" customHeight="1">
      <c r="A15" s="148" t="s">
        <v>18</v>
      </c>
      <c r="B15" s="282">
        <v>12.6</v>
      </c>
      <c r="C15" s="282">
        <v>11.4</v>
      </c>
      <c r="D15" s="282">
        <v>57.3</v>
      </c>
      <c r="E15" s="282">
        <v>18.7</v>
      </c>
      <c r="F15" s="35">
        <f t="shared" si="0"/>
        <v>100</v>
      </c>
      <c r="G15" s="51">
        <v>10</v>
      </c>
      <c r="H15" s="52">
        <v>9.1</v>
      </c>
      <c r="I15" s="52">
        <v>57.9</v>
      </c>
      <c r="J15" s="52">
        <v>23</v>
      </c>
      <c r="K15" s="36">
        <f t="shared" si="1"/>
        <v>100</v>
      </c>
      <c r="L15" s="51">
        <v>17</v>
      </c>
      <c r="M15" s="52">
        <v>15</v>
      </c>
      <c r="N15" s="52">
        <v>56.300000000000004</v>
      </c>
      <c r="O15" s="52">
        <v>11.7</v>
      </c>
      <c r="P15" s="35">
        <f t="shared" si="2"/>
        <v>100.00000000000001</v>
      </c>
      <c r="Q15" s="184" t="s">
        <v>19</v>
      </c>
    </row>
    <row r="16" spans="1:17" ht="16.5" customHeight="1">
      <c r="A16" s="674" t="s">
        <v>382</v>
      </c>
      <c r="B16" s="674"/>
      <c r="C16" s="674"/>
      <c r="D16" s="674"/>
      <c r="E16" s="674"/>
      <c r="F16" s="674"/>
      <c r="G16" s="675"/>
      <c r="H16" s="675"/>
      <c r="J16" s="687"/>
      <c r="K16" s="687"/>
      <c r="L16" s="687"/>
      <c r="M16" s="687"/>
      <c r="N16" s="626" t="s">
        <v>354</v>
      </c>
      <c r="O16" s="626"/>
      <c r="P16" s="626"/>
      <c r="Q16" s="626"/>
    </row>
    <row r="17" spans="1:17" ht="16.5" customHeight="1">
      <c r="A17" s="676" t="s">
        <v>378</v>
      </c>
      <c r="B17" s="676"/>
      <c r="C17" s="676"/>
      <c r="D17" s="676"/>
      <c r="E17" s="676"/>
      <c r="F17" s="676"/>
      <c r="G17" s="677"/>
      <c r="H17" s="677"/>
      <c r="J17" s="688"/>
      <c r="K17" s="688"/>
      <c r="L17" s="688"/>
      <c r="M17" s="688"/>
      <c r="N17" s="625" t="s">
        <v>355</v>
      </c>
      <c r="O17" s="625"/>
      <c r="P17" s="625"/>
      <c r="Q17" s="625"/>
    </row>
  </sheetData>
  <mergeCells count="18">
    <mergeCell ref="A1:Q1"/>
    <mergeCell ref="A2:Q2"/>
    <mergeCell ref="G5:K5"/>
    <mergeCell ref="L5:P5"/>
    <mergeCell ref="G6:K6"/>
    <mergeCell ref="L6:P6"/>
    <mergeCell ref="B5:F5"/>
    <mergeCell ref="B6:F6"/>
    <mergeCell ref="B4:F4"/>
    <mergeCell ref="J4:P4"/>
    <mergeCell ref="A4:A8"/>
    <mergeCell ref="Q4:Q8"/>
    <mergeCell ref="J16:M16"/>
    <mergeCell ref="J17:M17"/>
    <mergeCell ref="N16:Q16"/>
    <mergeCell ref="N17:Q17"/>
    <mergeCell ref="A16:H16"/>
    <mergeCell ref="A17:H17"/>
  </mergeCells>
  <printOptions horizontalCentered="1"/>
  <pageMargins left="0.39370078740157483" right="0.39370078740157483" top="0.78740157480314965" bottom="0.59055118110236215" header="0.39370078740157483" footer="0.39370078740157483"/>
  <pageSetup paperSize="9" scale="93" firstPageNumber="47" orientation="landscape" r:id="rId1"/>
  <headerFooter>
    <oddHeader>&amp;L&amp;8PCBS: Rule of Law and Access to Justice survey, 2018
&amp;R&amp;K00+000ء&amp;8&amp;K01+000PCBS: مسح سيادة القانون والوصول إلى العدالة, 2018</oddHeader>
    <oddFooter>&amp;C&amp;P</oddFooter>
  </headerFooter>
</worksheet>
</file>

<file path=xl/worksheets/sheet15.xml><?xml version="1.0" encoding="utf-8"?>
<worksheet xmlns="http://schemas.openxmlformats.org/spreadsheetml/2006/main" xmlns:r="http://schemas.openxmlformats.org/officeDocument/2006/relationships">
  <dimension ref="A1:Q20"/>
  <sheetViews>
    <sheetView rightToLeft="1" view="pageBreakPreview" zoomScaleNormal="100" zoomScaleSheetLayoutView="100" workbookViewId="0">
      <selection activeCell="H26" sqref="H26"/>
    </sheetView>
  </sheetViews>
  <sheetFormatPr defaultRowHeight="12.75"/>
  <cols>
    <col min="1" max="1" width="15.125" style="62" customWidth="1"/>
    <col min="2" max="2" width="7.625" style="62" customWidth="1"/>
    <col min="3" max="3" width="7.125" style="62" customWidth="1"/>
    <col min="4" max="4" width="7.5" style="62" customWidth="1"/>
    <col min="5" max="5" width="5.875" style="62" customWidth="1"/>
    <col min="6" max="6" width="6.125" style="62" customWidth="1"/>
    <col min="7" max="9" width="7.25" style="20" customWidth="1"/>
    <col min="10" max="10" width="5" style="20" customWidth="1"/>
    <col min="11" max="11" width="6.125" style="20" customWidth="1"/>
    <col min="12" max="12" width="7.25" style="20" customWidth="1"/>
    <col min="13" max="13" width="8" style="20" customWidth="1"/>
    <col min="14" max="14" width="7.625" style="20" customWidth="1"/>
    <col min="15" max="15" width="5.875" style="20" customWidth="1"/>
    <col min="16" max="16" width="6.875" style="20" customWidth="1"/>
    <col min="17" max="17" width="19.125" style="20" customWidth="1"/>
    <col min="18" max="18" width="3" style="20" bestFit="1" customWidth="1"/>
    <col min="19" max="19" width="3.75" style="20" customWidth="1"/>
    <col min="20" max="20" width="4" style="20" customWidth="1"/>
    <col min="21" max="21" width="5.125" style="20" customWidth="1"/>
    <col min="22" max="23" width="5.625" style="20" customWidth="1"/>
    <col min="24" max="24" width="5.5" style="20" customWidth="1"/>
    <col min="25" max="25" width="5.375" style="20" customWidth="1"/>
    <col min="26" max="26" width="4.5" style="20" customWidth="1"/>
    <col min="27" max="27" width="5.375" style="20" customWidth="1"/>
    <col min="28" max="28" width="6" style="20" customWidth="1"/>
    <col min="29" max="29" width="6.125" style="20" customWidth="1"/>
    <col min="30" max="253" width="9" style="20"/>
    <col min="254" max="254" width="21.625" style="20" customWidth="1"/>
    <col min="255" max="255" width="7.375" style="20" bestFit="1" customWidth="1"/>
    <col min="256" max="256" width="7.25" style="20" customWidth="1"/>
    <col min="257" max="257" width="6.125" style="20" customWidth="1"/>
    <col min="258" max="258" width="7.5" style="20" customWidth="1"/>
    <col min="259" max="259" width="7.75" style="20" customWidth="1"/>
    <col min="260" max="260" width="6.25" style="20" customWidth="1"/>
    <col min="261" max="261" width="7.625" style="20" customWidth="1"/>
    <col min="262" max="262" width="7" style="20" customWidth="1"/>
    <col min="263" max="263" width="5.75" style="20" customWidth="1"/>
    <col min="264" max="264" width="6.625" style="20" customWidth="1"/>
    <col min="265" max="265" width="7.875" style="20" customWidth="1"/>
    <col min="266" max="266" width="6.25" style="20" customWidth="1"/>
    <col min="267" max="267" width="7.25" style="20" customWidth="1"/>
    <col min="268" max="268" width="6.875" style="20" customWidth="1"/>
    <col min="269" max="269" width="6" style="20" customWidth="1"/>
    <col min="270" max="271" width="7.625" style="20" customWidth="1"/>
    <col min="272" max="272" width="7" style="20" customWidth="1"/>
    <col min="273" max="273" width="22.875" style="20" customWidth="1"/>
    <col min="274" max="274" width="3" style="20" bestFit="1" customWidth="1"/>
    <col min="275" max="275" width="3.75" style="20" customWidth="1"/>
    <col min="276" max="276" width="4" style="20" customWidth="1"/>
    <col min="277" max="277" width="5.125" style="20" customWidth="1"/>
    <col min="278" max="279" width="5.625" style="20" customWidth="1"/>
    <col min="280" max="280" width="5.5" style="20" customWidth="1"/>
    <col min="281" max="281" width="5.375" style="20" customWidth="1"/>
    <col min="282" max="282" width="4.5" style="20" customWidth="1"/>
    <col min="283" max="283" width="5.375" style="20" customWidth="1"/>
    <col min="284" max="284" width="6" style="20" customWidth="1"/>
    <col min="285" max="285" width="6.125" style="20" customWidth="1"/>
    <col min="286" max="509" width="9" style="20"/>
    <col min="510" max="510" width="21.625" style="20" customWidth="1"/>
    <col min="511" max="511" width="7.375" style="20" bestFit="1" customWidth="1"/>
    <col min="512" max="512" width="7.25" style="20" customWidth="1"/>
    <col min="513" max="513" width="6.125" style="20" customWidth="1"/>
    <col min="514" max="514" width="7.5" style="20" customWidth="1"/>
    <col min="515" max="515" width="7.75" style="20" customWidth="1"/>
    <col min="516" max="516" width="6.25" style="20" customWidth="1"/>
    <col min="517" max="517" width="7.625" style="20" customWidth="1"/>
    <col min="518" max="518" width="7" style="20" customWidth="1"/>
    <col min="519" max="519" width="5.75" style="20" customWidth="1"/>
    <col min="520" max="520" width="6.625" style="20" customWidth="1"/>
    <col min="521" max="521" width="7.875" style="20" customWidth="1"/>
    <col min="522" max="522" width="6.25" style="20" customWidth="1"/>
    <col min="523" max="523" width="7.25" style="20" customWidth="1"/>
    <col min="524" max="524" width="6.875" style="20" customWidth="1"/>
    <col min="525" max="525" width="6" style="20" customWidth="1"/>
    <col min="526" max="527" width="7.625" style="20" customWidth="1"/>
    <col min="528" max="528" width="7" style="20" customWidth="1"/>
    <col min="529" max="529" width="22.875" style="20" customWidth="1"/>
    <col min="530" max="530" width="3" style="20" bestFit="1" customWidth="1"/>
    <col min="531" max="531" width="3.75" style="20" customWidth="1"/>
    <col min="532" max="532" width="4" style="20" customWidth="1"/>
    <col min="533" max="533" width="5.125" style="20" customWidth="1"/>
    <col min="534" max="535" width="5.625" style="20" customWidth="1"/>
    <col min="536" max="536" width="5.5" style="20" customWidth="1"/>
    <col min="537" max="537" width="5.375" style="20" customWidth="1"/>
    <col min="538" max="538" width="4.5" style="20" customWidth="1"/>
    <col min="539" max="539" width="5.375" style="20" customWidth="1"/>
    <col min="540" max="540" width="6" style="20" customWidth="1"/>
    <col min="541" max="541" width="6.125" style="20" customWidth="1"/>
    <col min="542" max="765" width="9" style="20"/>
    <col min="766" max="766" width="21.625" style="20" customWidth="1"/>
    <col min="767" max="767" width="7.375" style="20" bestFit="1" customWidth="1"/>
    <col min="768" max="768" width="7.25" style="20" customWidth="1"/>
    <col min="769" max="769" width="6.125" style="20" customWidth="1"/>
    <col min="770" max="770" width="7.5" style="20" customWidth="1"/>
    <col min="771" max="771" width="7.75" style="20" customWidth="1"/>
    <col min="772" max="772" width="6.25" style="20" customWidth="1"/>
    <col min="773" max="773" width="7.625" style="20" customWidth="1"/>
    <col min="774" max="774" width="7" style="20" customWidth="1"/>
    <col min="775" max="775" width="5.75" style="20" customWidth="1"/>
    <col min="776" max="776" width="6.625" style="20" customWidth="1"/>
    <col min="777" max="777" width="7.875" style="20" customWidth="1"/>
    <col min="778" max="778" width="6.25" style="20" customWidth="1"/>
    <col min="779" max="779" width="7.25" style="20" customWidth="1"/>
    <col min="780" max="780" width="6.875" style="20" customWidth="1"/>
    <col min="781" max="781" width="6" style="20" customWidth="1"/>
    <col min="782" max="783" width="7.625" style="20" customWidth="1"/>
    <col min="784" max="784" width="7" style="20" customWidth="1"/>
    <col min="785" max="785" width="22.875" style="20" customWidth="1"/>
    <col min="786" max="786" width="3" style="20" bestFit="1" customWidth="1"/>
    <col min="787" max="787" width="3.75" style="20" customWidth="1"/>
    <col min="788" max="788" width="4" style="20" customWidth="1"/>
    <col min="789" max="789" width="5.125" style="20" customWidth="1"/>
    <col min="790" max="791" width="5.625" style="20" customWidth="1"/>
    <col min="792" max="792" width="5.5" style="20" customWidth="1"/>
    <col min="793" max="793" width="5.375" style="20" customWidth="1"/>
    <col min="794" max="794" width="4.5" style="20" customWidth="1"/>
    <col min="795" max="795" width="5.375" style="20" customWidth="1"/>
    <col min="796" max="796" width="6" style="20" customWidth="1"/>
    <col min="797" max="797" width="6.125" style="20" customWidth="1"/>
    <col min="798" max="1021" width="9" style="20"/>
    <col min="1022" max="1022" width="21.625" style="20" customWidth="1"/>
    <col min="1023" max="1023" width="7.375" style="20" bestFit="1" customWidth="1"/>
    <col min="1024" max="1024" width="7.25" style="20" customWidth="1"/>
    <col min="1025" max="1025" width="6.125" style="20" customWidth="1"/>
    <col min="1026" max="1026" width="7.5" style="20" customWidth="1"/>
    <col min="1027" max="1027" width="7.75" style="20" customWidth="1"/>
    <col min="1028" max="1028" width="6.25" style="20" customWidth="1"/>
    <col min="1029" max="1029" width="7.625" style="20" customWidth="1"/>
    <col min="1030" max="1030" width="7" style="20" customWidth="1"/>
    <col min="1031" max="1031" width="5.75" style="20" customWidth="1"/>
    <col min="1032" max="1032" width="6.625" style="20" customWidth="1"/>
    <col min="1033" max="1033" width="7.875" style="20" customWidth="1"/>
    <col min="1034" max="1034" width="6.25" style="20" customWidth="1"/>
    <col min="1035" max="1035" width="7.25" style="20" customWidth="1"/>
    <col min="1036" max="1036" width="6.875" style="20" customWidth="1"/>
    <col min="1037" max="1037" width="6" style="20" customWidth="1"/>
    <col min="1038" max="1039" width="7.625" style="20" customWidth="1"/>
    <col min="1040" max="1040" width="7" style="20" customWidth="1"/>
    <col min="1041" max="1041" width="22.875" style="20" customWidth="1"/>
    <col min="1042" max="1042" width="3" style="20" bestFit="1" customWidth="1"/>
    <col min="1043" max="1043" width="3.75" style="20" customWidth="1"/>
    <col min="1044" max="1044" width="4" style="20" customWidth="1"/>
    <col min="1045" max="1045" width="5.125" style="20" customWidth="1"/>
    <col min="1046" max="1047" width="5.625" style="20" customWidth="1"/>
    <col min="1048" max="1048" width="5.5" style="20" customWidth="1"/>
    <col min="1049" max="1049" width="5.375" style="20" customWidth="1"/>
    <col min="1050" max="1050" width="4.5" style="20" customWidth="1"/>
    <col min="1051" max="1051" width="5.375" style="20" customWidth="1"/>
    <col min="1052" max="1052" width="6" style="20" customWidth="1"/>
    <col min="1053" max="1053" width="6.125" style="20" customWidth="1"/>
    <col min="1054" max="1277" width="9" style="20"/>
    <col min="1278" max="1278" width="21.625" style="20" customWidth="1"/>
    <col min="1279" max="1279" width="7.375" style="20" bestFit="1" customWidth="1"/>
    <col min="1280" max="1280" width="7.25" style="20" customWidth="1"/>
    <col min="1281" max="1281" width="6.125" style="20" customWidth="1"/>
    <col min="1282" max="1282" width="7.5" style="20" customWidth="1"/>
    <col min="1283" max="1283" width="7.75" style="20" customWidth="1"/>
    <col min="1284" max="1284" width="6.25" style="20" customWidth="1"/>
    <col min="1285" max="1285" width="7.625" style="20" customWidth="1"/>
    <col min="1286" max="1286" width="7" style="20" customWidth="1"/>
    <col min="1287" max="1287" width="5.75" style="20" customWidth="1"/>
    <col min="1288" max="1288" width="6.625" style="20" customWidth="1"/>
    <col min="1289" max="1289" width="7.875" style="20" customWidth="1"/>
    <col min="1290" max="1290" width="6.25" style="20" customWidth="1"/>
    <col min="1291" max="1291" width="7.25" style="20" customWidth="1"/>
    <col min="1292" max="1292" width="6.875" style="20" customWidth="1"/>
    <col min="1293" max="1293" width="6" style="20" customWidth="1"/>
    <col min="1294" max="1295" width="7.625" style="20" customWidth="1"/>
    <col min="1296" max="1296" width="7" style="20" customWidth="1"/>
    <col min="1297" max="1297" width="22.875" style="20" customWidth="1"/>
    <col min="1298" max="1298" width="3" style="20" bestFit="1" customWidth="1"/>
    <col min="1299" max="1299" width="3.75" style="20" customWidth="1"/>
    <col min="1300" max="1300" width="4" style="20" customWidth="1"/>
    <col min="1301" max="1301" width="5.125" style="20" customWidth="1"/>
    <col min="1302" max="1303" width="5.625" style="20" customWidth="1"/>
    <col min="1304" max="1304" width="5.5" style="20" customWidth="1"/>
    <col min="1305" max="1305" width="5.375" style="20" customWidth="1"/>
    <col min="1306" max="1306" width="4.5" style="20" customWidth="1"/>
    <col min="1307" max="1307" width="5.375" style="20" customWidth="1"/>
    <col min="1308" max="1308" width="6" style="20" customWidth="1"/>
    <col min="1309" max="1309" width="6.125" style="20" customWidth="1"/>
    <col min="1310" max="1533" width="9" style="20"/>
    <col min="1534" max="1534" width="21.625" style="20" customWidth="1"/>
    <col min="1535" max="1535" width="7.375" style="20" bestFit="1" customWidth="1"/>
    <col min="1536" max="1536" width="7.25" style="20" customWidth="1"/>
    <col min="1537" max="1537" width="6.125" style="20" customWidth="1"/>
    <col min="1538" max="1538" width="7.5" style="20" customWidth="1"/>
    <col min="1539" max="1539" width="7.75" style="20" customWidth="1"/>
    <col min="1540" max="1540" width="6.25" style="20" customWidth="1"/>
    <col min="1541" max="1541" width="7.625" style="20" customWidth="1"/>
    <col min="1542" max="1542" width="7" style="20" customWidth="1"/>
    <col min="1543" max="1543" width="5.75" style="20" customWidth="1"/>
    <col min="1544" max="1544" width="6.625" style="20" customWidth="1"/>
    <col min="1545" max="1545" width="7.875" style="20" customWidth="1"/>
    <col min="1546" max="1546" width="6.25" style="20" customWidth="1"/>
    <col min="1547" max="1547" width="7.25" style="20" customWidth="1"/>
    <col min="1548" max="1548" width="6.875" style="20" customWidth="1"/>
    <col min="1549" max="1549" width="6" style="20" customWidth="1"/>
    <col min="1550" max="1551" width="7.625" style="20" customWidth="1"/>
    <col min="1552" max="1552" width="7" style="20" customWidth="1"/>
    <col min="1553" max="1553" width="22.875" style="20" customWidth="1"/>
    <col min="1554" max="1554" width="3" style="20" bestFit="1" customWidth="1"/>
    <col min="1555" max="1555" width="3.75" style="20" customWidth="1"/>
    <col min="1556" max="1556" width="4" style="20" customWidth="1"/>
    <col min="1557" max="1557" width="5.125" style="20" customWidth="1"/>
    <col min="1558" max="1559" width="5.625" style="20" customWidth="1"/>
    <col min="1560" max="1560" width="5.5" style="20" customWidth="1"/>
    <col min="1561" max="1561" width="5.375" style="20" customWidth="1"/>
    <col min="1562" max="1562" width="4.5" style="20" customWidth="1"/>
    <col min="1563" max="1563" width="5.375" style="20" customWidth="1"/>
    <col min="1564" max="1564" width="6" style="20" customWidth="1"/>
    <col min="1565" max="1565" width="6.125" style="20" customWidth="1"/>
    <col min="1566" max="1789" width="9" style="20"/>
    <col min="1790" max="1790" width="21.625" style="20" customWidth="1"/>
    <col min="1791" max="1791" width="7.375" style="20" bestFit="1" customWidth="1"/>
    <col min="1792" max="1792" width="7.25" style="20" customWidth="1"/>
    <col min="1793" max="1793" width="6.125" style="20" customWidth="1"/>
    <col min="1794" max="1794" width="7.5" style="20" customWidth="1"/>
    <col min="1795" max="1795" width="7.75" style="20" customWidth="1"/>
    <col min="1796" max="1796" width="6.25" style="20" customWidth="1"/>
    <col min="1797" max="1797" width="7.625" style="20" customWidth="1"/>
    <col min="1798" max="1798" width="7" style="20" customWidth="1"/>
    <col min="1799" max="1799" width="5.75" style="20" customWidth="1"/>
    <col min="1800" max="1800" width="6.625" style="20" customWidth="1"/>
    <col min="1801" max="1801" width="7.875" style="20" customWidth="1"/>
    <col min="1802" max="1802" width="6.25" style="20" customWidth="1"/>
    <col min="1803" max="1803" width="7.25" style="20" customWidth="1"/>
    <col min="1804" max="1804" width="6.875" style="20" customWidth="1"/>
    <col min="1805" max="1805" width="6" style="20" customWidth="1"/>
    <col min="1806" max="1807" width="7.625" style="20" customWidth="1"/>
    <col min="1808" max="1808" width="7" style="20" customWidth="1"/>
    <col min="1809" max="1809" width="22.875" style="20" customWidth="1"/>
    <col min="1810" max="1810" width="3" style="20" bestFit="1" customWidth="1"/>
    <col min="1811" max="1811" width="3.75" style="20" customWidth="1"/>
    <col min="1812" max="1812" width="4" style="20" customWidth="1"/>
    <col min="1813" max="1813" width="5.125" style="20" customWidth="1"/>
    <col min="1814" max="1815" width="5.625" style="20" customWidth="1"/>
    <col min="1816" max="1816" width="5.5" style="20" customWidth="1"/>
    <col min="1817" max="1817" width="5.375" style="20" customWidth="1"/>
    <col min="1818" max="1818" width="4.5" style="20" customWidth="1"/>
    <col min="1819" max="1819" width="5.375" style="20" customWidth="1"/>
    <col min="1820" max="1820" width="6" style="20" customWidth="1"/>
    <col min="1821" max="1821" width="6.125" style="20" customWidth="1"/>
    <col min="1822" max="2045" width="9" style="20"/>
    <col min="2046" max="2046" width="21.625" style="20" customWidth="1"/>
    <col min="2047" max="2047" width="7.375" style="20" bestFit="1" customWidth="1"/>
    <col min="2048" max="2048" width="7.25" style="20" customWidth="1"/>
    <col min="2049" max="2049" width="6.125" style="20" customWidth="1"/>
    <col min="2050" max="2050" width="7.5" style="20" customWidth="1"/>
    <col min="2051" max="2051" width="7.75" style="20" customWidth="1"/>
    <col min="2052" max="2052" width="6.25" style="20" customWidth="1"/>
    <col min="2053" max="2053" width="7.625" style="20" customWidth="1"/>
    <col min="2054" max="2054" width="7" style="20" customWidth="1"/>
    <col min="2055" max="2055" width="5.75" style="20" customWidth="1"/>
    <col min="2056" max="2056" width="6.625" style="20" customWidth="1"/>
    <col min="2057" max="2057" width="7.875" style="20" customWidth="1"/>
    <col min="2058" max="2058" width="6.25" style="20" customWidth="1"/>
    <col min="2059" max="2059" width="7.25" style="20" customWidth="1"/>
    <col min="2060" max="2060" width="6.875" style="20" customWidth="1"/>
    <col min="2061" max="2061" width="6" style="20" customWidth="1"/>
    <col min="2062" max="2063" width="7.625" style="20" customWidth="1"/>
    <col min="2064" max="2064" width="7" style="20" customWidth="1"/>
    <col min="2065" max="2065" width="22.875" style="20" customWidth="1"/>
    <col min="2066" max="2066" width="3" style="20" bestFit="1" customWidth="1"/>
    <col min="2067" max="2067" width="3.75" style="20" customWidth="1"/>
    <col min="2068" max="2068" width="4" style="20" customWidth="1"/>
    <col min="2069" max="2069" width="5.125" style="20" customWidth="1"/>
    <col min="2070" max="2071" width="5.625" style="20" customWidth="1"/>
    <col min="2072" max="2072" width="5.5" style="20" customWidth="1"/>
    <col min="2073" max="2073" width="5.375" style="20" customWidth="1"/>
    <col min="2074" max="2074" width="4.5" style="20" customWidth="1"/>
    <col min="2075" max="2075" width="5.375" style="20" customWidth="1"/>
    <col min="2076" max="2076" width="6" style="20" customWidth="1"/>
    <col min="2077" max="2077" width="6.125" style="20" customWidth="1"/>
    <col min="2078" max="2301" width="9" style="20"/>
    <col min="2302" max="2302" width="21.625" style="20" customWidth="1"/>
    <col min="2303" max="2303" width="7.375" style="20" bestFit="1" customWidth="1"/>
    <col min="2304" max="2304" width="7.25" style="20" customWidth="1"/>
    <col min="2305" max="2305" width="6.125" style="20" customWidth="1"/>
    <col min="2306" max="2306" width="7.5" style="20" customWidth="1"/>
    <col min="2307" max="2307" width="7.75" style="20" customWidth="1"/>
    <col min="2308" max="2308" width="6.25" style="20" customWidth="1"/>
    <col min="2309" max="2309" width="7.625" style="20" customWidth="1"/>
    <col min="2310" max="2310" width="7" style="20" customWidth="1"/>
    <col min="2311" max="2311" width="5.75" style="20" customWidth="1"/>
    <col min="2312" max="2312" width="6.625" style="20" customWidth="1"/>
    <col min="2313" max="2313" width="7.875" style="20" customWidth="1"/>
    <col min="2314" max="2314" width="6.25" style="20" customWidth="1"/>
    <col min="2315" max="2315" width="7.25" style="20" customWidth="1"/>
    <col min="2316" max="2316" width="6.875" style="20" customWidth="1"/>
    <col min="2317" max="2317" width="6" style="20" customWidth="1"/>
    <col min="2318" max="2319" width="7.625" style="20" customWidth="1"/>
    <col min="2320" max="2320" width="7" style="20" customWidth="1"/>
    <col min="2321" max="2321" width="22.875" style="20" customWidth="1"/>
    <col min="2322" max="2322" width="3" style="20" bestFit="1" customWidth="1"/>
    <col min="2323" max="2323" width="3.75" style="20" customWidth="1"/>
    <col min="2324" max="2324" width="4" style="20" customWidth="1"/>
    <col min="2325" max="2325" width="5.125" style="20" customWidth="1"/>
    <col min="2326" max="2327" width="5.625" style="20" customWidth="1"/>
    <col min="2328" max="2328" width="5.5" style="20" customWidth="1"/>
    <col min="2329" max="2329" width="5.375" style="20" customWidth="1"/>
    <col min="2330" max="2330" width="4.5" style="20" customWidth="1"/>
    <col min="2331" max="2331" width="5.375" style="20" customWidth="1"/>
    <col min="2332" max="2332" width="6" style="20" customWidth="1"/>
    <col min="2333" max="2333" width="6.125" style="20" customWidth="1"/>
    <col min="2334" max="2557" width="9" style="20"/>
    <col min="2558" max="2558" width="21.625" style="20" customWidth="1"/>
    <col min="2559" max="2559" width="7.375" style="20" bestFit="1" customWidth="1"/>
    <col min="2560" max="2560" width="7.25" style="20" customWidth="1"/>
    <col min="2561" max="2561" width="6.125" style="20" customWidth="1"/>
    <col min="2562" max="2562" width="7.5" style="20" customWidth="1"/>
    <col min="2563" max="2563" width="7.75" style="20" customWidth="1"/>
    <col min="2564" max="2564" width="6.25" style="20" customWidth="1"/>
    <col min="2565" max="2565" width="7.625" style="20" customWidth="1"/>
    <col min="2566" max="2566" width="7" style="20" customWidth="1"/>
    <col min="2567" max="2567" width="5.75" style="20" customWidth="1"/>
    <col min="2568" max="2568" width="6.625" style="20" customWidth="1"/>
    <col min="2569" max="2569" width="7.875" style="20" customWidth="1"/>
    <col min="2570" max="2570" width="6.25" style="20" customWidth="1"/>
    <col min="2571" max="2571" width="7.25" style="20" customWidth="1"/>
    <col min="2572" max="2572" width="6.875" style="20" customWidth="1"/>
    <col min="2573" max="2573" width="6" style="20" customWidth="1"/>
    <col min="2574" max="2575" width="7.625" style="20" customWidth="1"/>
    <col min="2576" max="2576" width="7" style="20" customWidth="1"/>
    <col min="2577" max="2577" width="22.875" style="20" customWidth="1"/>
    <col min="2578" max="2578" width="3" style="20" bestFit="1" customWidth="1"/>
    <col min="2579" max="2579" width="3.75" style="20" customWidth="1"/>
    <col min="2580" max="2580" width="4" style="20" customWidth="1"/>
    <col min="2581" max="2581" width="5.125" style="20" customWidth="1"/>
    <col min="2582" max="2583" width="5.625" style="20" customWidth="1"/>
    <col min="2584" max="2584" width="5.5" style="20" customWidth="1"/>
    <col min="2585" max="2585" width="5.375" style="20" customWidth="1"/>
    <col min="2586" max="2586" width="4.5" style="20" customWidth="1"/>
    <col min="2587" max="2587" width="5.375" style="20" customWidth="1"/>
    <col min="2588" max="2588" width="6" style="20" customWidth="1"/>
    <col min="2589" max="2589" width="6.125" style="20" customWidth="1"/>
    <col min="2590" max="2813" width="9" style="20"/>
    <col min="2814" max="2814" width="21.625" style="20" customWidth="1"/>
    <col min="2815" max="2815" width="7.375" style="20" bestFit="1" customWidth="1"/>
    <col min="2816" max="2816" width="7.25" style="20" customWidth="1"/>
    <col min="2817" max="2817" width="6.125" style="20" customWidth="1"/>
    <col min="2818" max="2818" width="7.5" style="20" customWidth="1"/>
    <col min="2819" max="2819" width="7.75" style="20" customWidth="1"/>
    <col min="2820" max="2820" width="6.25" style="20" customWidth="1"/>
    <col min="2821" max="2821" width="7.625" style="20" customWidth="1"/>
    <col min="2822" max="2822" width="7" style="20" customWidth="1"/>
    <col min="2823" max="2823" width="5.75" style="20" customWidth="1"/>
    <col min="2824" max="2824" width="6.625" style="20" customWidth="1"/>
    <col min="2825" max="2825" width="7.875" style="20" customWidth="1"/>
    <col min="2826" max="2826" width="6.25" style="20" customWidth="1"/>
    <col min="2827" max="2827" width="7.25" style="20" customWidth="1"/>
    <col min="2828" max="2828" width="6.875" style="20" customWidth="1"/>
    <col min="2829" max="2829" width="6" style="20" customWidth="1"/>
    <col min="2830" max="2831" width="7.625" style="20" customWidth="1"/>
    <col min="2832" max="2832" width="7" style="20" customWidth="1"/>
    <col min="2833" max="2833" width="22.875" style="20" customWidth="1"/>
    <col min="2834" max="2834" width="3" style="20" bestFit="1" customWidth="1"/>
    <col min="2835" max="2835" width="3.75" style="20" customWidth="1"/>
    <col min="2836" max="2836" width="4" style="20" customWidth="1"/>
    <col min="2837" max="2837" width="5.125" style="20" customWidth="1"/>
    <col min="2838" max="2839" width="5.625" style="20" customWidth="1"/>
    <col min="2840" max="2840" width="5.5" style="20" customWidth="1"/>
    <col min="2841" max="2841" width="5.375" style="20" customWidth="1"/>
    <col min="2842" max="2842" width="4.5" style="20" customWidth="1"/>
    <col min="2843" max="2843" width="5.375" style="20" customWidth="1"/>
    <col min="2844" max="2844" width="6" style="20" customWidth="1"/>
    <col min="2845" max="2845" width="6.125" style="20" customWidth="1"/>
    <col min="2846" max="3069" width="9" style="20"/>
    <col min="3070" max="3070" width="21.625" style="20" customWidth="1"/>
    <col min="3071" max="3071" width="7.375" style="20" bestFit="1" customWidth="1"/>
    <col min="3072" max="3072" width="7.25" style="20" customWidth="1"/>
    <col min="3073" max="3073" width="6.125" style="20" customWidth="1"/>
    <col min="3074" max="3074" width="7.5" style="20" customWidth="1"/>
    <col min="3075" max="3075" width="7.75" style="20" customWidth="1"/>
    <col min="3076" max="3076" width="6.25" style="20" customWidth="1"/>
    <col min="3077" max="3077" width="7.625" style="20" customWidth="1"/>
    <col min="3078" max="3078" width="7" style="20" customWidth="1"/>
    <col min="3079" max="3079" width="5.75" style="20" customWidth="1"/>
    <col min="3080" max="3080" width="6.625" style="20" customWidth="1"/>
    <col min="3081" max="3081" width="7.875" style="20" customWidth="1"/>
    <col min="3082" max="3082" width="6.25" style="20" customWidth="1"/>
    <col min="3083" max="3083" width="7.25" style="20" customWidth="1"/>
    <col min="3084" max="3084" width="6.875" style="20" customWidth="1"/>
    <col min="3085" max="3085" width="6" style="20" customWidth="1"/>
    <col min="3086" max="3087" width="7.625" style="20" customWidth="1"/>
    <col min="3088" max="3088" width="7" style="20" customWidth="1"/>
    <col min="3089" max="3089" width="22.875" style="20" customWidth="1"/>
    <col min="3090" max="3090" width="3" style="20" bestFit="1" customWidth="1"/>
    <col min="3091" max="3091" width="3.75" style="20" customWidth="1"/>
    <col min="3092" max="3092" width="4" style="20" customWidth="1"/>
    <col min="3093" max="3093" width="5.125" style="20" customWidth="1"/>
    <col min="3094" max="3095" width="5.625" style="20" customWidth="1"/>
    <col min="3096" max="3096" width="5.5" style="20" customWidth="1"/>
    <col min="3097" max="3097" width="5.375" style="20" customWidth="1"/>
    <col min="3098" max="3098" width="4.5" style="20" customWidth="1"/>
    <col min="3099" max="3099" width="5.375" style="20" customWidth="1"/>
    <col min="3100" max="3100" width="6" style="20" customWidth="1"/>
    <col min="3101" max="3101" width="6.125" style="20" customWidth="1"/>
    <col min="3102" max="3325" width="9" style="20"/>
    <col min="3326" max="3326" width="21.625" style="20" customWidth="1"/>
    <col min="3327" max="3327" width="7.375" style="20" bestFit="1" customWidth="1"/>
    <col min="3328" max="3328" width="7.25" style="20" customWidth="1"/>
    <col min="3329" max="3329" width="6.125" style="20" customWidth="1"/>
    <col min="3330" max="3330" width="7.5" style="20" customWidth="1"/>
    <col min="3331" max="3331" width="7.75" style="20" customWidth="1"/>
    <col min="3332" max="3332" width="6.25" style="20" customWidth="1"/>
    <col min="3333" max="3333" width="7.625" style="20" customWidth="1"/>
    <col min="3334" max="3334" width="7" style="20" customWidth="1"/>
    <col min="3335" max="3335" width="5.75" style="20" customWidth="1"/>
    <col min="3336" max="3336" width="6.625" style="20" customWidth="1"/>
    <col min="3337" max="3337" width="7.875" style="20" customWidth="1"/>
    <col min="3338" max="3338" width="6.25" style="20" customWidth="1"/>
    <col min="3339" max="3339" width="7.25" style="20" customWidth="1"/>
    <col min="3340" max="3340" width="6.875" style="20" customWidth="1"/>
    <col min="3341" max="3341" width="6" style="20" customWidth="1"/>
    <col min="3342" max="3343" width="7.625" style="20" customWidth="1"/>
    <col min="3344" max="3344" width="7" style="20" customWidth="1"/>
    <col min="3345" max="3345" width="22.875" style="20" customWidth="1"/>
    <col min="3346" max="3346" width="3" style="20" bestFit="1" customWidth="1"/>
    <col min="3347" max="3347" width="3.75" style="20" customWidth="1"/>
    <col min="3348" max="3348" width="4" style="20" customWidth="1"/>
    <col min="3349" max="3349" width="5.125" style="20" customWidth="1"/>
    <col min="3350" max="3351" width="5.625" style="20" customWidth="1"/>
    <col min="3352" max="3352" width="5.5" style="20" customWidth="1"/>
    <col min="3353" max="3353" width="5.375" style="20" customWidth="1"/>
    <col min="3354" max="3354" width="4.5" style="20" customWidth="1"/>
    <col min="3355" max="3355" width="5.375" style="20" customWidth="1"/>
    <col min="3356" max="3356" width="6" style="20" customWidth="1"/>
    <col min="3357" max="3357" width="6.125" style="20" customWidth="1"/>
    <col min="3358" max="3581" width="9" style="20"/>
    <col min="3582" max="3582" width="21.625" style="20" customWidth="1"/>
    <col min="3583" max="3583" width="7.375" style="20" bestFit="1" customWidth="1"/>
    <col min="3584" max="3584" width="7.25" style="20" customWidth="1"/>
    <col min="3585" max="3585" width="6.125" style="20" customWidth="1"/>
    <col min="3586" max="3586" width="7.5" style="20" customWidth="1"/>
    <col min="3587" max="3587" width="7.75" style="20" customWidth="1"/>
    <col min="3588" max="3588" width="6.25" style="20" customWidth="1"/>
    <col min="3589" max="3589" width="7.625" style="20" customWidth="1"/>
    <col min="3590" max="3590" width="7" style="20" customWidth="1"/>
    <col min="3591" max="3591" width="5.75" style="20" customWidth="1"/>
    <col min="3592" max="3592" width="6.625" style="20" customWidth="1"/>
    <col min="3593" max="3593" width="7.875" style="20" customWidth="1"/>
    <col min="3594" max="3594" width="6.25" style="20" customWidth="1"/>
    <col min="3595" max="3595" width="7.25" style="20" customWidth="1"/>
    <col min="3596" max="3596" width="6.875" style="20" customWidth="1"/>
    <col min="3597" max="3597" width="6" style="20" customWidth="1"/>
    <col min="3598" max="3599" width="7.625" style="20" customWidth="1"/>
    <col min="3600" max="3600" width="7" style="20" customWidth="1"/>
    <col min="3601" max="3601" width="22.875" style="20" customWidth="1"/>
    <col min="3602" max="3602" width="3" style="20" bestFit="1" customWidth="1"/>
    <col min="3603" max="3603" width="3.75" style="20" customWidth="1"/>
    <col min="3604" max="3604" width="4" style="20" customWidth="1"/>
    <col min="3605" max="3605" width="5.125" style="20" customWidth="1"/>
    <col min="3606" max="3607" width="5.625" style="20" customWidth="1"/>
    <col min="3608" max="3608" width="5.5" style="20" customWidth="1"/>
    <col min="3609" max="3609" width="5.375" style="20" customWidth="1"/>
    <col min="3610" max="3610" width="4.5" style="20" customWidth="1"/>
    <col min="3611" max="3611" width="5.375" style="20" customWidth="1"/>
    <col min="3612" max="3612" width="6" style="20" customWidth="1"/>
    <col min="3613" max="3613" width="6.125" style="20" customWidth="1"/>
    <col min="3614" max="3837" width="9" style="20"/>
    <col min="3838" max="3838" width="21.625" style="20" customWidth="1"/>
    <col min="3839" max="3839" width="7.375" style="20" bestFit="1" customWidth="1"/>
    <col min="3840" max="3840" width="7.25" style="20" customWidth="1"/>
    <col min="3841" max="3841" width="6.125" style="20" customWidth="1"/>
    <col min="3842" max="3842" width="7.5" style="20" customWidth="1"/>
    <col min="3843" max="3843" width="7.75" style="20" customWidth="1"/>
    <col min="3844" max="3844" width="6.25" style="20" customWidth="1"/>
    <col min="3845" max="3845" width="7.625" style="20" customWidth="1"/>
    <col min="3846" max="3846" width="7" style="20" customWidth="1"/>
    <col min="3847" max="3847" width="5.75" style="20" customWidth="1"/>
    <col min="3848" max="3848" width="6.625" style="20" customWidth="1"/>
    <col min="3849" max="3849" width="7.875" style="20" customWidth="1"/>
    <col min="3850" max="3850" width="6.25" style="20" customWidth="1"/>
    <col min="3851" max="3851" width="7.25" style="20" customWidth="1"/>
    <col min="3852" max="3852" width="6.875" style="20" customWidth="1"/>
    <col min="3853" max="3853" width="6" style="20" customWidth="1"/>
    <col min="3854" max="3855" width="7.625" style="20" customWidth="1"/>
    <col min="3856" max="3856" width="7" style="20" customWidth="1"/>
    <col min="3857" max="3857" width="22.875" style="20" customWidth="1"/>
    <col min="3858" max="3858" width="3" style="20" bestFit="1" customWidth="1"/>
    <col min="3859" max="3859" width="3.75" style="20" customWidth="1"/>
    <col min="3860" max="3860" width="4" style="20" customWidth="1"/>
    <col min="3861" max="3861" width="5.125" style="20" customWidth="1"/>
    <col min="3862" max="3863" width="5.625" style="20" customWidth="1"/>
    <col min="3864" max="3864" width="5.5" style="20" customWidth="1"/>
    <col min="3865" max="3865" width="5.375" style="20" customWidth="1"/>
    <col min="3866" max="3866" width="4.5" style="20" customWidth="1"/>
    <col min="3867" max="3867" width="5.375" style="20" customWidth="1"/>
    <col min="3868" max="3868" width="6" style="20" customWidth="1"/>
    <col min="3869" max="3869" width="6.125" style="20" customWidth="1"/>
    <col min="3870" max="4093" width="9" style="20"/>
    <col min="4094" max="4094" width="21.625" style="20" customWidth="1"/>
    <col min="4095" max="4095" width="7.375" style="20" bestFit="1" customWidth="1"/>
    <col min="4096" max="4096" width="7.25" style="20" customWidth="1"/>
    <col min="4097" max="4097" width="6.125" style="20" customWidth="1"/>
    <col min="4098" max="4098" width="7.5" style="20" customWidth="1"/>
    <col min="4099" max="4099" width="7.75" style="20" customWidth="1"/>
    <col min="4100" max="4100" width="6.25" style="20" customWidth="1"/>
    <col min="4101" max="4101" width="7.625" style="20" customWidth="1"/>
    <col min="4102" max="4102" width="7" style="20" customWidth="1"/>
    <col min="4103" max="4103" width="5.75" style="20" customWidth="1"/>
    <col min="4104" max="4104" width="6.625" style="20" customWidth="1"/>
    <col min="4105" max="4105" width="7.875" style="20" customWidth="1"/>
    <col min="4106" max="4106" width="6.25" style="20" customWidth="1"/>
    <col min="4107" max="4107" width="7.25" style="20" customWidth="1"/>
    <col min="4108" max="4108" width="6.875" style="20" customWidth="1"/>
    <col min="4109" max="4109" width="6" style="20" customWidth="1"/>
    <col min="4110" max="4111" width="7.625" style="20" customWidth="1"/>
    <col min="4112" max="4112" width="7" style="20" customWidth="1"/>
    <col min="4113" max="4113" width="22.875" style="20" customWidth="1"/>
    <col min="4114" max="4114" width="3" style="20" bestFit="1" customWidth="1"/>
    <col min="4115" max="4115" width="3.75" style="20" customWidth="1"/>
    <col min="4116" max="4116" width="4" style="20" customWidth="1"/>
    <col min="4117" max="4117" width="5.125" style="20" customWidth="1"/>
    <col min="4118" max="4119" width="5.625" style="20" customWidth="1"/>
    <col min="4120" max="4120" width="5.5" style="20" customWidth="1"/>
    <col min="4121" max="4121" width="5.375" style="20" customWidth="1"/>
    <col min="4122" max="4122" width="4.5" style="20" customWidth="1"/>
    <col min="4123" max="4123" width="5.375" style="20" customWidth="1"/>
    <col min="4124" max="4124" width="6" style="20" customWidth="1"/>
    <col min="4125" max="4125" width="6.125" style="20" customWidth="1"/>
    <col min="4126" max="4349" width="9" style="20"/>
    <col min="4350" max="4350" width="21.625" style="20" customWidth="1"/>
    <col min="4351" max="4351" width="7.375" style="20" bestFit="1" customWidth="1"/>
    <col min="4352" max="4352" width="7.25" style="20" customWidth="1"/>
    <col min="4353" max="4353" width="6.125" style="20" customWidth="1"/>
    <col min="4354" max="4354" width="7.5" style="20" customWidth="1"/>
    <col min="4355" max="4355" width="7.75" style="20" customWidth="1"/>
    <col min="4356" max="4356" width="6.25" style="20" customWidth="1"/>
    <col min="4357" max="4357" width="7.625" style="20" customWidth="1"/>
    <col min="4358" max="4358" width="7" style="20" customWidth="1"/>
    <col min="4359" max="4359" width="5.75" style="20" customWidth="1"/>
    <col min="4360" max="4360" width="6.625" style="20" customWidth="1"/>
    <col min="4361" max="4361" width="7.875" style="20" customWidth="1"/>
    <col min="4362" max="4362" width="6.25" style="20" customWidth="1"/>
    <col min="4363" max="4363" width="7.25" style="20" customWidth="1"/>
    <col min="4364" max="4364" width="6.875" style="20" customWidth="1"/>
    <col min="4365" max="4365" width="6" style="20" customWidth="1"/>
    <col min="4366" max="4367" width="7.625" style="20" customWidth="1"/>
    <col min="4368" max="4368" width="7" style="20" customWidth="1"/>
    <col min="4369" max="4369" width="22.875" style="20" customWidth="1"/>
    <col min="4370" max="4370" width="3" style="20" bestFit="1" customWidth="1"/>
    <col min="4371" max="4371" width="3.75" style="20" customWidth="1"/>
    <col min="4372" max="4372" width="4" style="20" customWidth="1"/>
    <col min="4373" max="4373" width="5.125" style="20" customWidth="1"/>
    <col min="4374" max="4375" width="5.625" style="20" customWidth="1"/>
    <col min="4376" max="4376" width="5.5" style="20" customWidth="1"/>
    <col min="4377" max="4377" width="5.375" style="20" customWidth="1"/>
    <col min="4378" max="4378" width="4.5" style="20" customWidth="1"/>
    <col min="4379" max="4379" width="5.375" style="20" customWidth="1"/>
    <col min="4380" max="4380" width="6" style="20" customWidth="1"/>
    <col min="4381" max="4381" width="6.125" style="20" customWidth="1"/>
    <col min="4382" max="4605" width="9" style="20"/>
    <col min="4606" max="4606" width="21.625" style="20" customWidth="1"/>
    <col min="4607" max="4607" width="7.375" style="20" bestFit="1" customWidth="1"/>
    <col min="4608" max="4608" width="7.25" style="20" customWidth="1"/>
    <col min="4609" max="4609" width="6.125" style="20" customWidth="1"/>
    <col min="4610" max="4610" width="7.5" style="20" customWidth="1"/>
    <col min="4611" max="4611" width="7.75" style="20" customWidth="1"/>
    <col min="4612" max="4612" width="6.25" style="20" customWidth="1"/>
    <col min="4613" max="4613" width="7.625" style="20" customWidth="1"/>
    <col min="4614" max="4614" width="7" style="20" customWidth="1"/>
    <col min="4615" max="4615" width="5.75" style="20" customWidth="1"/>
    <col min="4616" max="4616" width="6.625" style="20" customWidth="1"/>
    <col min="4617" max="4617" width="7.875" style="20" customWidth="1"/>
    <col min="4618" max="4618" width="6.25" style="20" customWidth="1"/>
    <col min="4619" max="4619" width="7.25" style="20" customWidth="1"/>
    <col min="4620" max="4620" width="6.875" style="20" customWidth="1"/>
    <col min="4621" max="4621" width="6" style="20" customWidth="1"/>
    <col min="4622" max="4623" width="7.625" style="20" customWidth="1"/>
    <col min="4624" max="4624" width="7" style="20" customWidth="1"/>
    <col min="4625" max="4625" width="22.875" style="20" customWidth="1"/>
    <col min="4626" max="4626" width="3" style="20" bestFit="1" customWidth="1"/>
    <col min="4627" max="4627" width="3.75" style="20" customWidth="1"/>
    <col min="4628" max="4628" width="4" style="20" customWidth="1"/>
    <col min="4629" max="4629" width="5.125" style="20" customWidth="1"/>
    <col min="4630" max="4631" width="5.625" style="20" customWidth="1"/>
    <col min="4632" max="4632" width="5.5" style="20" customWidth="1"/>
    <col min="4633" max="4633" width="5.375" style="20" customWidth="1"/>
    <col min="4634" max="4634" width="4.5" style="20" customWidth="1"/>
    <col min="4635" max="4635" width="5.375" style="20" customWidth="1"/>
    <col min="4636" max="4636" width="6" style="20" customWidth="1"/>
    <col min="4637" max="4637" width="6.125" style="20" customWidth="1"/>
    <col min="4638" max="4861" width="9" style="20"/>
    <col min="4862" max="4862" width="21.625" style="20" customWidth="1"/>
    <col min="4863" max="4863" width="7.375" style="20" bestFit="1" customWidth="1"/>
    <col min="4864" max="4864" width="7.25" style="20" customWidth="1"/>
    <col min="4865" max="4865" width="6.125" style="20" customWidth="1"/>
    <col min="4866" max="4866" width="7.5" style="20" customWidth="1"/>
    <col min="4867" max="4867" width="7.75" style="20" customWidth="1"/>
    <col min="4868" max="4868" width="6.25" style="20" customWidth="1"/>
    <col min="4869" max="4869" width="7.625" style="20" customWidth="1"/>
    <col min="4870" max="4870" width="7" style="20" customWidth="1"/>
    <col min="4871" max="4871" width="5.75" style="20" customWidth="1"/>
    <col min="4872" max="4872" width="6.625" style="20" customWidth="1"/>
    <col min="4873" max="4873" width="7.875" style="20" customWidth="1"/>
    <col min="4874" max="4874" width="6.25" style="20" customWidth="1"/>
    <col min="4875" max="4875" width="7.25" style="20" customWidth="1"/>
    <col min="4876" max="4876" width="6.875" style="20" customWidth="1"/>
    <col min="4877" max="4877" width="6" style="20" customWidth="1"/>
    <col min="4878" max="4879" width="7.625" style="20" customWidth="1"/>
    <col min="4880" max="4880" width="7" style="20" customWidth="1"/>
    <col min="4881" max="4881" width="22.875" style="20" customWidth="1"/>
    <col min="4882" max="4882" width="3" style="20" bestFit="1" customWidth="1"/>
    <col min="4883" max="4883" width="3.75" style="20" customWidth="1"/>
    <col min="4884" max="4884" width="4" style="20" customWidth="1"/>
    <col min="4885" max="4885" width="5.125" style="20" customWidth="1"/>
    <col min="4886" max="4887" width="5.625" style="20" customWidth="1"/>
    <col min="4888" max="4888" width="5.5" style="20" customWidth="1"/>
    <col min="4889" max="4889" width="5.375" style="20" customWidth="1"/>
    <col min="4890" max="4890" width="4.5" style="20" customWidth="1"/>
    <col min="4891" max="4891" width="5.375" style="20" customWidth="1"/>
    <col min="4892" max="4892" width="6" style="20" customWidth="1"/>
    <col min="4893" max="4893" width="6.125" style="20" customWidth="1"/>
    <col min="4894" max="5117" width="9" style="20"/>
    <col min="5118" max="5118" width="21.625" style="20" customWidth="1"/>
    <col min="5119" max="5119" width="7.375" style="20" bestFit="1" customWidth="1"/>
    <col min="5120" max="5120" width="7.25" style="20" customWidth="1"/>
    <col min="5121" max="5121" width="6.125" style="20" customWidth="1"/>
    <col min="5122" max="5122" width="7.5" style="20" customWidth="1"/>
    <col min="5123" max="5123" width="7.75" style="20" customWidth="1"/>
    <col min="5124" max="5124" width="6.25" style="20" customWidth="1"/>
    <col min="5125" max="5125" width="7.625" style="20" customWidth="1"/>
    <col min="5126" max="5126" width="7" style="20" customWidth="1"/>
    <col min="5127" max="5127" width="5.75" style="20" customWidth="1"/>
    <col min="5128" max="5128" width="6.625" style="20" customWidth="1"/>
    <col min="5129" max="5129" width="7.875" style="20" customWidth="1"/>
    <col min="5130" max="5130" width="6.25" style="20" customWidth="1"/>
    <col min="5131" max="5131" width="7.25" style="20" customWidth="1"/>
    <col min="5132" max="5132" width="6.875" style="20" customWidth="1"/>
    <col min="5133" max="5133" width="6" style="20" customWidth="1"/>
    <col min="5134" max="5135" width="7.625" style="20" customWidth="1"/>
    <col min="5136" max="5136" width="7" style="20" customWidth="1"/>
    <col min="5137" max="5137" width="22.875" style="20" customWidth="1"/>
    <col min="5138" max="5138" width="3" style="20" bestFit="1" customWidth="1"/>
    <col min="5139" max="5139" width="3.75" style="20" customWidth="1"/>
    <col min="5140" max="5140" width="4" style="20" customWidth="1"/>
    <col min="5141" max="5141" width="5.125" style="20" customWidth="1"/>
    <col min="5142" max="5143" width="5.625" style="20" customWidth="1"/>
    <col min="5144" max="5144" width="5.5" style="20" customWidth="1"/>
    <col min="5145" max="5145" width="5.375" style="20" customWidth="1"/>
    <col min="5146" max="5146" width="4.5" style="20" customWidth="1"/>
    <col min="5147" max="5147" width="5.375" style="20" customWidth="1"/>
    <col min="5148" max="5148" width="6" style="20" customWidth="1"/>
    <col min="5149" max="5149" width="6.125" style="20" customWidth="1"/>
    <col min="5150" max="5373" width="9" style="20"/>
    <col min="5374" max="5374" width="21.625" style="20" customWidth="1"/>
    <col min="5375" max="5375" width="7.375" style="20" bestFit="1" customWidth="1"/>
    <col min="5376" max="5376" width="7.25" style="20" customWidth="1"/>
    <col min="5377" max="5377" width="6.125" style="20" customWidth="1"/>
    <col min="5378" max="5378" width="7.5" style="20" customWidth="1"/>
    <col min="5379" max="5379" width="7.75" style="20" customWidth="1"/>
    <col min="5380" max="5380" width="6.25" style="20" customWidth="1"/>
    <col min="5381" max="5381" width="7.625" style="20" customWidth="1"/>
    <col min="5382" max="5382" width="7" style="20" customWidth="1"/>
    <col min="5383" max="5383" width="5.75" style="20" customWidth="1"/>
    <col min="5384" max="5384" width="6.625" style="20" customWidth="1"/>
    <col min="5385" max="5385" width="7.875" style="20" customWidth="1"/>
    <col min="5386" max="5386" width="6.25" style="20" customWidth="1"/>
    <col min="5387" max="5387" width="7.25" style="20" customWidth="1"/>
    <col min="5388" max="5388" width="6.875" style="20" customWidth="1"/>
    <col min="5389" max="5389" width="6" style="20" customWidth="1"/>
    <col min="5390" max="5391" width="7.625" style="20" customWidth="1"/>
    <col min="5392" max="5392" width="7" style="20" customWidth="1"/>
    <col min="5393" max="5393" width="22.875" style="20" customWidth="1"/>
    <col min="5394" max="5394" width="3" style="20" bestFit="1" customWidth="1"/>
    <col min="5395" max="5395" width="3.75" style="20" customWidth="1"/>
    <col min="5396" max="5396" width="4" style="20" customWidth="1"/>
    <col min="5397" max="5397" width="5.125" style="20" customWidth="1"/>
    <col min="5398" max="5399" width="5.625" style="20" customWidth="1"/>
    <col min="5400" max="5400" width="5.5" style="20" customWidth="1"/>
    <col min="5401" max="5401" width="5.375" style="20" customWidth="1"/>
    <col min="5402" max="5402" width="4.5" style="20" customWidth="1"/>
    <col min="5403" max="5403" width="5.375" style="20" customWidth="1"/>
    <col min="5404" max="5404" width="6" style="20" customWidth="1"/>
    <col min="5405" max="5405" width="6.125" style="20" customWidth="1"/>
    <col min="5406" max="5629" width="9" style="20"/>
    <col min="5630" max="5630" width="21.625" style="20" customWidth="1"/>
    <col min="5631" max="5631" width="7.375" style="20" bestFit="1" customWidth="1"/>
    <col min="5632" max="5632" width="7.25" style="20" customWidth="1"/>
    <col min="5633" max="5633" width="6.125" style="20" customWidth="1"/>
    <col min="5634" max="5634" width="7.5" style="20" customWidth="1"/>
    <col min="5635" max="5635" width="7.75" style="20" customWidth="1"/>
    <col min="5636" max="5636" width="6.25" style="20" customWidth="1"/>
    <col min="5637" max="5637" width="7.625" style="20" customWidth="1"/>
    <col min="5638" max="5638" width="7" style="20" customWidth="1"/>
    <col min="5639" max="5639" width="5.75" style="20" customWidth="1"/>
    <col min="5640" max="5640" width="6.625" style="20" customWidth="1"/>
    <col min="5641" max="5641" width="7.875" style="20" customWidth="1"/>
    <col min="5642" max="5642" width="6.25" style="20" customWidth="1"/>
    <col min="5643" max="5643" width="7.25" style="20" customWidth="1"/>
    <col min="5644" max="5644" width="6.875" style="20" customWidth="1"/>
    <col min="5645" max="5645" width="6" style="20" customWidth="1"/>
    <col min="5646" max="5647" width="7.625" style="20" customWidth="1"/>
    <col min="5648" max="5648" width="7" style="20" customWidth="1"/>
    <col min="5649" max="5649" width="22.875" style="20" customWidth="1"/>
    <col min="5650" max="5650" width="3" style="20" bestFit="1" customWidth="1"/>
    <col min="5651" max="5651" width="3.75" style="20" customWidth="1"/>
    <col min="5652" max="5652" width="4" style="20" customWidth="1"/>
    <col min="5653" max="5653" width="5.125" style="20" customWidth="1"/>
    <col min="5654" max="5655" width="5.625" style="20" customWidth="1"/>
    <col min="5656" max="5656" width="5.5" style="20" customWidth="1"/>
    <col min="5657" max="5657" width="5.375" style="20" customWidth="1"/>
    <col min="5658" max="5658" width="4.5" style="20" customWidth="1"/>
    <col min="5659" max="5659" width="5.375" style="20" customWidth="1"/>
    <col min="5660" max="5660" width="6" style="20" customWidth="1"/>
    <col min="5661" max="5661" width="6.125" style="20" customWidth="1"/>
    <col min="5662" max="5885" width="9" style="20"/>
    <col min="5886" max="5886" width="21.625" style="20" customWidth="1"/>
    <col min="5887" max="5887" width="7.375" style="20" bestFit="1" customWidth="1"/>
    <col min="5888" max="5888" width="7.25" style="20" customWidth="1"/>
    <col min="5889" max="5889" width="6.125" style="20" customWidth="1"/>
    <col min="5890" max="5890" width="7.5" style="20" customWidth="1"/>
    <col min="5891" max="5891" width="7.75" style="20" customWidth="1"/>
    <col min="5892" max="5892" width="6.25" style="20" customWidth="1"/>
    <col min="5893" max="5893" width="7.625" style="20" customWidth="1"/>
    <col min="5894" max="5894" width="7" style="20" customWidth="1"/>
    <col min="5895" max="5895" width="5.75" style="20" customWidth="1"/>
    <col min="5896" max="5896" width="6.625" style="20" customWidth="1"/>
    <col min="5897" max="5897" width="7.875" style="20" customWidth="1"/>
    <col min="5898" max="5898" width="6.25" style="20" customWidth="1"/>
    <col min="5899" max="5899" width="7.25" style="20" customWidth="1"/>
    <col min="5900" max="5900" width="6.875" style="20" customWidth="1"/>
    <col min="5901" max="5901" width="6" style="20" customWidth="1"/>
    <col min="5902" max="5903" width="7.625" style="20" customWidth="1"/>
    <col min="5904" max="5904" width="7" style="20" customWidth="1"/>
    <col min="5905" max="5905" width="22.875" style="20" customWidth="1"/>
    <col min="5906" max="5906" width="3" style="20" bestFit="1" customWidth="1"/>
    <col min="5907" max="5907" width="3.75" style="20" customWidth="1"/>
    <col min="5908" max="5908" width="4" style="20" customWidth="1"/>
    <col min="5909" max="5909" width="5.125" style="20" customWidth="1"/>
    <col min="5910" max="5911" width="5.625" style="20" customWidth="1"/>
    <col min="5912" max="5912" width="5.5" style="20" customWidth="1"/>
    <col min="5913" max="5913" width="5.375" style="20" customWidth="1"/>
    <col min="5914" max="5914" width="4.5" style="20" customWidth="1"/>
    <col min="5915" max="5915" width="5.375" style="20" customWidth="1"/>
    <col min="5916" max="5916" width="6" style="20" customWidth="1"/>
    <col min="5917" max="5917" width="6.125" style="20" customWidth="1"/>
    <col min="5918" max="6141" width="9" style="20"/>
    <col min="6142" max="6142" width="21.625" style="20" customWidth="1"/>
    <col min="6143" max="6143" width="7.375" style="20" bestFit="1" customWidth="1"/>
    <col min="6144" max="6144" width="7.25" style="20" customWidth="1"/>
    <col min="6145" max="6145" width="6.125" style="20" customWidth="1"/>
    <col min="6146" max="6146" width="7.5" style="20" customWidth="1"/>
    <col min="6147" max="6147" width="7.75" style="20" customWidth="1"/>
    <col min="6148" max="6148" width="6.25" style="20" customWidth="1"/>
    <col min="6149" max="6149" width="7.625" style="20" customWidth="1"/>
    <col min="6150" max="6150" width="7" style="20" customWidth="1"/>
    <col min="6151" max="6151" width="5.75" style="20" customWidth="1"/>
    <col min="6152" max="6152" width="6.625" style="20" customWidth="1"/>
    <col min="6153" max="6153" width="7.875" style="20" customWidth="1"/>
    <col min="6154" max="6154" width="6.25" style="20" customWidth="1"/>
    <col min="6155" max="6155" width="7.25" style="20" customWidth="1"/>
    <col min="6156" max="6156" width="6.875" style="20" customWidth="1"/>
    <col min="6157" max="6157" width="6" style="20" customWidth="1"/>
    <col min="6158" max="6159" width="7.625" style="20" customWidth="1"/>
    <col min="6160" max="6160" width="7" style="20" customWidth="1"/>
    <col min="6161" max="6161" width="22.875" style="20" customWidth="1"/>
    <col min="6162" max="6162" width="3" style="20" bestFit="1" customWidth="1"/>
    <col min="6163" max="6163" width="3.75" style="20" customWidth="1"/>
    <col min="6164" max="6164" width="4" style="20" customWidth="1"/>
    <col min="6165" max="6165" width="5.125" style="20" customWidth="1"/>
    <col min="6166" max="6167" width="5.625" style="20" customWidth="1"/>
    <col min="6168" max="6168" width="5.5" style="20" customWidth="1"/>
    <col min="6169" max="6169" width="5.375" style="20" customWidth="1"/>
    <col min="6170" max="6170" width="4.5" style="20" customWidth="1"/>
    <col min="6171" max="6171" width="5.375" style="20" customWidth="1"/>
    <col min="6172" max="6172" width="6" style="20" customWidth="1"/>
    <col min="6173" max="6173" width="6.125" style="20" customWidth="1"/>
    <col min="6174" max="6397" width="9" style="20"/>
    <col min="6398" max="6398" width="21.625" style="20" customWidth="1"/>
    <col min="6399" max="6399" width="7.375" style="20" bestFit="1" customWidth="1"/>
    <col min="6400" max="6400" width="7.25" style="20" customWidth="1"/>
    <col min="6401" max="6401" width="6.125" style="20" customWidth="1"/>
    <col min="6402" max="6402" width="7.5" style="20" customWidth="1"/>
    <col min="6403" max="6403" width="7.75" style="20" customWidth="1"/>
    <col min="6404" max="6404" width="6.25" style="20" customWidth="1"/>
    <col min="6405" max="6405" width="7.625" style="20" customWidth="1"/>
    <col min="6406" max="6406" width="7" style="20" customWidth="1"/>
    <col min="6407" max="6407" width="5.75" style="20" customWidth="1"/>
    <col min="6408" max="6408" width="6.625" style="20" customWidth="1"/>
    <col min="6409" max="6409" width="7.875" style="20" customWidth="1"/>
    <col min="6410" max="6410" width="6.25" style="20" customWidth="1"/>
    <col min="6411" max="6411" width="7.25" style="20" customWidth="1"/>
    <col min="6412" max="6412" width="6.875" style="20" customWidth="1"/>
    <col min="6413" max="6413" width="6" style="20" customWidth="1"/>
    <col min="6414" max="6415" width="7.625" style="20" customWidth="1"/>
    <col min="6416" max="6416" width="7" style="20" customWidth="1"/>
    <col min="6417" max="6417" width="22.875" style="20" customWidth="1"/>
    <col min="6418" max="6418" width="3" style="20" bestFit="1" customWidth="1"/>
    <col min="6419" max="6419" width="3.75" style="20" customWidth="1"/>
    <col min="6420" max="6420" width="4" style="20" customWidth="1"/>
    <col min="6421" max="6421" width="5.125" style="20" customWidth="1"/>
    <col min="6422" max="6423" width="5.625" style="20" customWidth="1"/>
    <col min="6424" max="6424" width="5.5" style="20" customWidth="1"/>
    <col min="6425" max="6425" width="5.375" style="20" customWidth="1"/>
    <col min="6426" max="6426" width="4.5" style="20" customWidth="1"/>
    <col min="6427" max="6427" width="5.375" style="20" customWidth="1"/>
    <col min="6428" max="6428" width="6" style="20" customWidth="1"/>
    <col min="6429" max="6429" width="6.125" style="20" customWidth="1"/>
    <col min="6430" max="6653" width="9" style="20"/>
    <col min="6654" max="6654" width="21.625" style="20" customWidth="1"/>
    <col min="6655" max="6655" width="7.375" style="20" bestFit="1" customWidth="1"/>
    <col min="6656" max="6656" width="7.25" style="20" customWidth="1"/>
    <col min="6657" max="6657" width="6.125" style="20" customWidth="1"/>
    <col min="6658" max="6658" width="7.5" style="20" customWidth="1"/>
    <col min="6659" max="6659" width="7.75" style="20" customWidth="1"/>
    <col min="6660" max="6660" width="6.25" style="20" customWidth="1"/>
    <col min="6661" max="6661" width="7.625" style="20" customWidth="1"/>
    <col min="6662" max="6662" width="7" style="20" customWidth="1"/>
    <col min="6663" max="6663" width="5.75" style="20" customWidth="1"/>
    <col min="6664" max="6664" width="6.625" style="20" customWidth="1"/>
    <col min="6665" max="6665" width="7.875" style="20" customWidth="1"/>
    <col min="6666" max="6666" width="6.25" style="20" customWidth="1"/>
    <col min="6667" max="6667" width="7.25" style="20" customWidth="1"/>
    <col min="6668" max="6668" width="6.875" style="20" customWidth="1"/>
    <col min="6669" max="6669" width="6" style="20" customWidth="1"/>
    <col min="6670" max="6671" width="7.625" style="20" customWidth="1"/>
    <col min="6672" max="6672" width="7" style="20" customWidth="1"/>
    <col min="6673" max="6673" width="22.875" style="20" customWidth="1"/>
    <col min="6674" max="6674" width="3" style="20" bestFit="1" customWidth="1"/>
    <col min="6675" max="6675" width="3.75" style="20" customWidth="1"/>
    <col min="6676" max="6676" width="4" style="20" customWidth="1"/>
    <col min="6677" max="6677" width="5.125" style="20" customWidth="1"/>
    <col min="6678" max="6679" width="5.625" style="20" customWidth="1"/>
    <col min="6680" max="6680" width="5.5" style="20" customWidth="1"/>
    <col min="6681" max="6681" width="5.375" style="20" customWidth="1"/>
    <col min="6682" max="6682" width="4.5" style="20" customWidth="1"/>
    <col min="6683" max="6683" width="5.375" style="20" customWidth="1"/>
    <col min="6684" max="6684" width="6" style="20" customWidth="1"/>
    <col min="6685" max="6685" width="6.125" style="20" customWidth="1"/>
    <col min="6686" max="6909" width="9" style="20"/>
    <col min="6910" max="6910" width="21.625" style="20" customWidth="1"/>
    <col min="6911" max="6911" width="7.375" style="20" bestFit="1" customWidth="1"/>
    <col min="6912" max="6912" width="7.25" style="20" customWidth="1"/>
    <col min="6913" max="6913" width="6.125" style="20" customWidth="1"/>
    <col min="6914" max="6914" width="7.5" style="20" customWidth="1"/>
    <col min="6915" max="6915" width="7.75" style="20" customWidth="1"/>
    <col min="6916" max="6916" width="6.25" style="20" customWidth="1"/>
    <col min="6917" max="6917" width="7.625" style="20" customWidth="1"/>
    <col min="6918" max="6918" width="7" style="20" customWidth="1"/>
    <col min="6919" max="6919" width="5.75" style="20" customWidth="1"/>
    <col min="6920" max="6920" width="6.625" style="20" customWidth="1"/>
    <col min="6921" max="6921" width="7.875" style="20" customWidth="1"/>
    <col min="6922" max="6922" width="6.25" style="20" customWidth="1"/>
    <col min="6923" max="6923" width="7.25" style="20" customWidth="1"/>
    <col min="6924" max="6924" width="6.875" style="20" customWidth="1"/>
    <col min="6925" max="6925" width="6" style="20" customWidth="1"/>
    <col min="6926" max="6927" width="7.625" style="20" customWidth="1"/>
    <col min="6928" max="6928" width="7" style="20" customWidth="1"/>
    <col min="6929" max="6929" width="22.875" style="20" customWidth="1"/>
    <col min="6930" max="6930" width="3" style="20" bestFit="1" customWidth="1"/>
    <col min="6931" max="6931" width="3.75" style="20" customWidth="1"/>
    <col min="6932" max="6932" width="4" style="20" customWidth="1"/>
    <col min="6933" max="6933" width="5.125" style="20" customWidth="1"/>
    <col min="6934" max="6935" width="5.625" style="20" customWidth="1"/>
    <col min="6936" max="6936" width="5.5" style="20" customWidth="1"/>
    <col min="6937" max="6937" width="5.375" style="20" customWidth="1"/>
    <col min="6938" max="6938" width="4.5" style="20" customWidth="1"/>
    <col min="6939" max="6939" width="5.375" style="20" customWidth="1"/>
    <col min="6940" max="6940" width="6" style="20" customWidth="1"/>
    <col min="6941" max="6941" width="6.125" style="20" customWidth="1"/>
    <col min="6942" max="7165" width="9" style="20"/>
    <col min="7166" max="7166" width="21.625" style="20" customWidth="1"/>
    <col min="7167" max="7167" width="7.375" style="20" bestFit="1" customWidth="1"/>
    <col min="7168" max="7168" width="7.25" style="20" customWidth="1"/>
    <col min="7169" max="7169" width="6.125" style="20" customWidth="1"/>
    <col min="7170" max="7170" width="7.5" style="20" customWidth="1"/>
    <col min="7171" max="7171" width="7.75" style="20" customWidth="1"/>
    <col min="7172" max="7172" width="6.25" style="20" customWidth="1"/>
    <col min="7173" max="7173" width="7.625" style="20" customWidth="1"/>
    <col min="7174" max="7174" width="7" style="20" customWidth="1"/>
    <col min="7175" max="7175" width="5.75" style="20" customWidth="1"/>
    <col min="7176" max="7176" width="6.625" style="20" customWidth="1"/>
    <col min="7177" max="7177" width="7.875" style="20" customWidth="1"/>
    <col min="7178" max="7178" width="6.25" style="20" customWidth="1"/>
    <col min="7179" max="7179" width="7.25" style="20" customWidth="1"/>
    <col min="7180" max="7180" width="6.875" style="20" customWidth="1"/>
    <col min="7181" max="7181" width="6" style="20" customWidth="1"/>
    <col min="7182" max="7183" width="7.625" style="20" customWidth="1"/>
    <col min="7184" max="7184" width="7" style="20" customWidth="1"/>
    <col min="7185" max="7185" width="22.875" style="20" customWidth="1"/>
    <col min="7186" max="7186" width="3" style="20" bestFit="1" customWidth="1"/>
    <col min="7187" max="7187" width="3.75" style="20" customWidth="1"/>
    <col min="7188" max="7188" width="4" style="20" customWidth="1"/>
    <col min="7189" max="7189" width="5.125" style="20" customWidth="1"/>
    <col min="7190" max="7191" width="5.625" style="20" customWidth="1"/>
    <col min="7192" max="7192" width="5.5" style="20" customWidth="1"/>
    <col min="7193" max="7193" width="5.375" style="20" customWidth="1"/>
    <col min="7194" max="7194" width="4.5" style="20" customWidth="1"/>
    <col min="7195" max="7195" width="5.375" style="20" customWidth="1"/>
    <col min="7196" max="7196" width="6" style="20" customWidth="1"/>
    <col min="7197" max="7197" width="6.125" style="20" customWidth="1"/>
    <col min="7198" max="7421" width="9" style="20"/>
    <col min="7422" max="7422" width="21.625" style="20" customWidth="1"/>
    <col min="7423" max="7423" width="7.375" style="20" bestFit="1" customWidth="1"/>
    <col min="7424" max="7424" width="7.25" style="20" customWidth="1"/>
    <col min="7425" max="7425" width="6.125" style="20" customWidth="1"/>
    <col min="7426" max="7426" width="7.5" style="20" customWidth="1"/>
    <col min="7427" max="7427" width="7.75" style="20" customWidth="1"/>
    <col min="7428" max="7428" width="6.25" style="20" customWidth="1"/>
    <col min="7429" max="7429" width="7.625" style="20" customWidth="1"/>
    <col min="7430" max="7430" width="7" style="20" customWidth="1"/>
    <col min="7431" max="7431" width="5.75" style="20" customWidth="1"/>
    <col min="7432" max="7432" width="6.625" style="20" customWidth="1"/>
    <col min="7433" max="7433" width="7.875" style="20" customWidth="1"/>
    <col min="7434" max="7434" width="6.25" style="20" customWidth="1"/>
    <col min="7435" max="7435" width="7.25" style="20" customWidth="1"/>
    <col min="7436" max="7436" width="6.875" style="20" customWidth="1"/>
    <col min="7437" max="7437" width="6" style="20" customWidth="1"/>
    <col min="7438" max="7439" width="7.625" style="20" customWidth="1"/>
    <col min="7440" max="7440" width="7" style="20" customWidth="1"/>
    <col min="7441" max="7441" width="22.875" style="20" customWidth="1"/>
    <col min="7442" max="7442" width="3" style="20" bestFit="1" customWidth="1"/>
    <col min="7443" max="7443" width="3.75" style="20" customWidth="1"/>
    <col min="7444" max="7444" width="4" style="20" customWidth="1"/>
    <col min="7445" max="7445" width="5.125" style="20" customWidth="1"/>
    <col min="7446" max="7447" width="5.625" style="20" customWidth="1"/>
    <col min="7448" max="7448" width="5.5" style="20" customWidth="1"/>
    <col min="7449" max="7449" width="5.375" style="20" customWidth="1"/>
    <col min="7450" max="7450" width="4.5" style="20" customWidth="1"/>
    <col min="7451" max="7451" width="5.375" style="20" customWidth="1"/>
    <col min="7452" max="7452" width="6" style="20" customWidth="1"/>
    <col min="7453" max="7453" width="6.125" style="20" customWidth="1"/>
    <col min="7454" max="7677" width="9" style="20"/>
    <col min="7678" max="7678" width="21.625" style="20" customWidth="1"/>
    <col min="7679" max="7679" width="7.375" style="20" bestFit="1" customWidth="1"/>
    <col min="7680" max="7680" width="7.25" style="20" customWidth="1"/>
    <col min="7681" max="7681" width="6.125" style="20" customWidth="1"/>
    <col min="7682" max="7682" width="7.5" style="20" customWidth="1"/>
    <col min="7683" max="7683" width="7.75" style="20" customWidth="1"/>
    <col min="7684" max="7684" width="6.25" style="20" customWidth="1"/>
    <col min="7685" max="7685" width="7.625" style="20" customWidth="1"/>
    <col min="7686" max="7686" width="7" style="20" customWidth="1"/>
    <col min="7687" max="7687" width="5.75" style="20" customWidth="1"/>
    <col min="7688" max="7688" width="6.625" style="20" customWidth="1"/>
    <col min="7689" max="7689" width="7.875" style="20" customWidth="1"/>
    <col min="7690" max="7690" width="6.25" style="20" customWidth="1"/>
    <col min="7691" max="7691" width="7.25" style="20" customWidth="1"/>
    <col min="7692" max="7692" width="6.875" style="20" customWidth="1"/>
    <col min="7693" max="7693" width="6" style="20" customWidth="1"/>
    <col min="7694" max="7695" width="7.625" style="20" customWidth="1"/>
    <col min="7696" max="7696" width="7" style="20" customWidth="1"/>
    <col min="7697" max="7697" width="22.875" style="20" customWidth="1"/>
    <col min="7698" max="7698" width="3" style="20" bestFit="1" customWidth="1"/>
    <col min="7699" max="7699" width="3.75" style="20" customWidth="1"/>
    <col min="7700" max="7700" width="4" style="20" customWidth="1"/>
    <col min="7701" max="7701" width="5.125" style="20" customWidth="1"/>
    <col min="7702" max="7703" width="5.625" style="20" customWidth="1"/>
    <col min="7704" max="7704" width="5.5" style="20" customWidth="1"/>
    <col min="7705" max="7705" width="5.375" style="20" customWidth="1"/>
    <col min="7706" max="7706" width="4.5" style="20" customWidth="1"/>
    <col min="7707" max="7707" width="5.375" style="20" customWidth="1"/>
    <col min="7708" max="7708" width="6" style="20" customWidth="1"/>
    <col min="7709" max="7709" width="6.125" style="20" customWidth="1"/>
    <col min="7710" max="7933" width="9" style="20"/>
    <col min="7934" max="7934" width="21.625" style="20" customWidth="1"/>
    <col min="7935" max="7935" width="7.375" style="20" bestFit="1" customWidth="1"/>
    <col min="7936" max="7936" width="7.25" style="20" customWidth="1"/>
    <col min="7937" max="7937" width="6.125" style="20" customWidth="1"/>
    <col min="7938" max="7938" width="7.5" style="20" customWidth="1"/>
    <col min="7939" max="7939" width="7.75" style="20" customWidth="1"/>
    <col min="7940" max="7940" width="6.25" style="20" customWidth="1"/>
    <col min="7941" max="7941" width="7.625" style="20" customWidth="1"/>
    <col min="7942" max="7942" width="7" style="20" customWidth="1"/>
    <col min="7943" max="7943" width="5.75" style="20" customWidth="1"/>
    <col min="7944" max="7944" width="6.625" style="20" customWidth="1"/>
    <col min="7945" max="7945" width="7.875" style="20" customWidth="1"/>
    <col min="7946" max="7946" width="6.25" style="20" customWidth="1"/>
    <col min="7947" max="7947" width="7.25" style="20" customWidth="1"/>
    <col min="7948" max="7948" width="6.875" style="20" customWidth="1"/>
    <col min="7949" max="7949" width="6" style="20" customWidth="1"/>
    <col min="7950" max="7951" width="7.625" style="20" customWidth="1"/>
    <col min="7952" max="7952" width="7" style="20" customWidth="1"/>
    <col min="7953" max="7953" width="22.875" style="20" customWidth="1"/>
    <col min="7954" max="7954" width="3" style="20" bestFit="1" customWidth="1"/>
    <col min="7955" max="7955" width="3.75" style="20" customWidth="1"/>
    <col min="7956" max="7956" width="4" style="20" customWidth="1"/>
    <col min="7957" max="7957" width="5.125" style="20" customWidth="1"/>
    <col min="7958" max="7959" width="5.625" style="20" customWidth="1"/>
    <col min="7960" max="7960" width="5.5" style="20" customWidth="1"/>
    <col min="7961" max="7961" width="5.375" style="20" customWidth="1"/>
    <col min="7962" max="7962" width="4.5" style="20" customWidth="1"/>
    <col min="7963" max="7963" width="5.375" style="20" customWidth="1"/>
    <col min="7964" max="7964" width="6" style="20" customWidth="1"/>
    <col min="7965" max="7965" width="6.125" style="20" customWidth="1"/>
    <col min="7966" max="8189" width="9" style="20"/>
    <col min="8190" max="8190" width="21.625" style="20" customWidth="1"/>
    <col min="8191" max="8191" width="7.375" style="20" bestFit="1" customWidth="1"/>
    <col min="8192" max="8192" width="7.25" style="20" customWidth="1"/>
    <col min="8193" max="8193" width="6.125" style="20" customWidth="1"/>
    <col min="8194" max="8194" width="7.5" style="20" customWidth="1"/>
    <col min="8195" max="8195" width="7.75" style="20" customWidth="1"/>
    <col min="8196" max="8196" width="6.25" style="20" customWidth="1"/>
    <col min="8197" max="8197" width="7.625" style="20" customWidth="1"/>
    <col min="8198" max="8198" width="7" style="20" customWidth="1"/>
    <col min="8199" max="8199" width="5.75" style="20" customWidth="1"/>
    <col min="8200" max="8200" width="6.625" style="20" customWidth="1"/>
    <col min="8201" max="8201" width="7.875" style="20" customWidth="1"/>
    <col min="8202" max="8202" width="6.25" style="20" customWidth="1"/>
    <col min="8203" max="8203" width="7.25" style="20" customWidth="1"/>
    <col min="8204" max="8204" width="6.875" style="20" customWidth="1"/>
    <col min="8205" max="8205" width="6" style="20" customWidth="1"/>
    <col min="8206" max="8207" width="7.625" style="20" customWidth="1"/>
    <col min="8208" max="8208" width="7" style="20" customWidth="1"/>
    <col min="8209" max="8209" width="22.875" style="20" customWidth="1"/>
    <col min="8210" max="8210" width="3" style="20" bestFit="1" customWidth="1"/>
    <col min="8211" max="8211" width="3.75" style="20" customWidth="1"/>
    <col min="8212" max="8212" width="4" style="20" customWidth="1"/>
    <col min="8213" max="8213" width="5.125" style="20" customWidth="1"/>
    <col min="8214" max="8215" width="5.625" style="20" customWidth="1"/>
    <col min="8216" max="8216" width="5.5" style="20" customWidth="1"/>
    <col min="8217" max="8217" width="5.375" style="20" customWidth="1"/>
    <col min="8218" max="8218" width="4.5" style="20" customWidth="1"/>
    <col min="8219" max="8219" width="5.375" style="20" customWidth="1"/>
    <col min="8220" max="8220" width="6" style="20" customWidth="1"/>
    <col min="8221" max="8221" width="6.125" style="20" customWidth="1"/>
    <col min="8222" max="8445" width="9" style="20"/>
    <col min="8446" max="8446" width="21.625" style="20" customWidth="1"/>
    <col min="8447" max="8447" width="7.375" style="20" bestFit="1" customWidth="1"/>
    <col min="8448" max="8448" width="7.25" style="20" customWidth="1"/>
    <col min="8449" max="8449" width="6.125" style="20" customWidth="1"/>
    <col min="8450" max="8450" width="7.5" style="20" customWidth="1"/>
    <col min="8451" max="8451" width="7.75" style="20" customWidth="1"/>
    <col min="8452" max="8452" width="6.25" style="20" customWidth="1"/>
    <col min="8453" max="8453" width="7.625" style="20" customWidth="1"/>
    <col min="8454" max="8454" width="7" style="20" customWidth="1"/>
    <col min="8455" max="8455" width="5.75" style="20" customWidth="1"/>
    <col min="8456" max="8456" width="6.625" style="20" customWidth="1"/>
    <col min="8457" max="8457" width="7.875" style="20" customWidth="1"/>
    <col min="8458" max="8458" width="6.25" style="20" customWidth="1"/>
    <col min="8459" max="8459" width="7.25" style="20" customWidth="1"/>
    <col min="8460" max="8460" width="6.875" style="20" customWidth="1"/>
    <col min="8461" max="8461" width="6" style="20" customWidth="1"/>
    <col min="8462" max="8463" width="7.625" style="20" customWidth="1"/>
    <col min="8464" max="8464" width="7" style="20" customWidth="1"/>
    <col min="8465" max="8465" width="22.875" style="20" customWidth="1"/>
    <col min="8466" max="8466" width="3" style="20" bestFit="1" customWidth="1"/>
    <col min="8467" max="8467" width="3.75" style="20" customWidth="1"/>
    <col min="8468" max="8468" width="4" style="20" customWidth="1"/>
    <col min="8469" max="8469" width="5.125" style="20" customWidth="1"/>
    <col min="8470" max="8471" width="5.625" style="20" customWidth="1"/>
    <col min="8472" max="8472" width="5.5" style="20" customWidth="1"/>
    <col min="8473" max="8473" width="5.375" style="20" customWidth="1"/>
    <col min="8474" max="8474" width="4.5" style="20" customWidth="1"/>
    <col min="8475" max="8475" width="5.375" style="20" customWidth="1"/>
    <col min="8476" max="8476" width="6" style="20" customWidth="1"/>
    <col min="8477" max="8477" width="6.125" style="20" customWidth="1"/>
    <col min="8478" max="8701" width="9" style="20"/>
    <col min="8702" max="8702" width="21.625" style="20" customWidth="1"/>
    <col min="8703" max="8703" width="7.375" style="20" bestFit="1" customWidth="1"/>
    <col min="8704" max="8704" width="7.25" style="20" customWidth="1"/>
    <col min="8705" max="8705" width="6.125" style="20" customWidth="1"/>
    <col min="8706" max="8706" width="7.5" style="20" customWidth="1"/>
    <col min="8707" max="8707" width="7.75" style="20" customWidth="1"/>
    <col min="8708" max="8708" width="6.25" style="20" customWidth="1"/>
    <col min="8709" max="8709" width="7.625" style="20" customWidth="1"/>
    <col min="8710" max="8710" width="7" style="20" customWidth="1"/>
    <col min="8711" max="8711" width="5.75" style="20" customWidth="1"/>
    <col min="8712" max="8712" width="6.625" style="20" customWidth="1"/>
    <col min="8713" max="8713" width="7.875" style="20" customWidth="1"/>
    <col min="8714" max="8714" width="6.25" style="20" customWidth="1"/>
    <col min="8715" max="8715" width="7.25" style="20" customWidth="1"/>
    <col min="8716" max="8716" width="6.875" style="20" customWidth="1"/>
    <col min="8717" max="8717" width="6" style="20" customWidth="1"/>
    <col min="8718" max="8719" width="7.625" style="20" customWidth="1"/>
    <col min="8720" max="8720" width="7" style="20" customWidth="1"/>
    <col min="8721" max="8721" width="22.875" style="20" customWidth="1"/>
    <col min="8722" max="8722" width="3" style="20" bestFit="1" customWidth="1"/>
    <col min="8723" max="8723" width="3.75" style="20" customWidth="1"/>
    <col min="8724" max="8724" width="4" style="20" customWidth="1"/>
    <col min="8725" max="8725" width="5.125" style="20" customWidth="1"/>
    <col min="8726" max="8727" width="5.625" style="20" customWidth="1"/>
    <col min="8728" max="8728" width="5.5" style="20" customWidth="1"/>
    <col min="8729" max="8729" width="5.375" style="20" customWidth="1"/>
    <col min="8730" max="8730" width="4.5" style="20" customWidth="1"/>
    <col min="8731" max="8731" width="5.375" style="20" customWidth="1"/>
    <col min="8732" max="8732" width="6" style="20" customWidth="1"/>
    <col min="8733" max="8733" width="6.125" style="20" customWidth="1"/>
    <col min="8734" max="8957" width="9" style="20"/>
    <col min="8958" max="8958" width="21.625" style="20" customWidth="1"/>
    <col min="8959" max="8959" width="7.375" style="20" bestFit="1" customWidth="1"/>
    <col min="8960" max="8960" width="7.25" style="20" customWidth="1"/>
    <col min="8961" max="8961" width="6.125" style="20" customWidth="1"/>
    <col min="8962" max="8962" width="7.5" style="20" customWidth="1"/>
    <col min="8963" max="8963" width="7.75" style="20" customWidth="1"/>
    <col min="8964" max="8964" width="6.25" style="20" customWidth="1"/>
    <col min="8965" max="8965" width="7.625" style="20" customWidth="1"/>
    <col min="8966" max="8966" width="7" style="20" customWidth="1"/>
    <col min="8967" max="8967" width="5.75" style="20" customWidth="1"/>
    <col min="8968" max="8968" width="6.625" style="20" customWidth="1"/>
    <col min="8969" max="8969" width="7.875" style="20" customWidth="1"/>
    <col min="8970" max="8970" width="6.25" style="20" customWidth="1"/>
    <col min="8971" max="8971" width="7.25" style="20" customWidth="1"/>
    <col min="8972" max="8972" width="6.875" style="20" customWidth="1"/>
    <col min="8973" max="8973" width="6" style="20" customWidth="1"/>
    <col min="8974" max="8975" width="7.625" style="20" customWidth="1"/>
    <col min="8976" max="8976" width="7" style="20" customWidth="1"/>
    <col min="8977" max="8977" width="22.875" style="20" customWidth="1"/>
    <col min="8978" max="8978" width="3" style="20" bestFit="1" customWidth="1"/>
    <col min="8979" max="8979" width="3.75" style="20" customWidth="1"/>
    <col min="8980" max="8980" width="4" style="20" customWidth="1"/>
    <col min="8981" max="8981" width="5.125" style="20" customWidth="1"/>
    <col min="8982" max="8983" width="5.625" style="20" customWidth="1"/>
    <col min="8984" max="8984" width="5.5" style="20" customWidth="1"/>
    <col min="8985" max="8985" width="5.375" style="20" customWidth="1"/>
    <col min="8986" max="8986" width="4.5" style="20" customWidth="1"/>
    <col min="8987" max="8987" width="5.375" style="20" customWidth="1"/>
    <col min="8988" max="8988" width="6" style="20" customWidth="1"/>
    <col min="8989" max="8989" width="6.125" style="20" customWidth="1"/>
    <col min="8990" max="9213" width="9" style="20"/>
    <col min="9214" max="9214" width="21.625" style="20" customWidth="1"/>
    <col min="9215" max="9215" width="7.375" style="20" bestFit="1" customWidth="1"/>
    <col min="9216" max="9216" width="7.25" style="20" customWidth="1"/>
    <col min="9217" max="9217" width="6.125" style="20" customWidth="1"/>
    <col min="9218" max="9218" width="7.5" style="20" customWidth="1"/>
    <col min="9219" max="9219" width="7.75" style="20" customWidth="1"/>
    <col min="9220" max="9220" width="6.25" style="20" customWidth="1"/>
    <col min="9221" max="9221" width="7.625" style="20" customWidth="1"/>
    <col min="9222" max="9222" width="7" style="20" customWidth="1"/>
    <col min="9223" max="9223" width="5.75" style="20" customWidth="1"/>
    <col min="9224" max="9224" width="6.625" style="20" customWidth="1"/>
    <col min="9225" max="9225" width="7.875" style="20" customWidth="1"/>
    <col min="9226" max="9226" width="6.25" style="20" customWidth="1"/>
    <col min="9227" max="9227" width="7.25" style="20" customWidth="1"/>
    <col min="9228" max="9228" width="6.875" style="20" customWidth="1"/>
    <col min="9229" max="9229" width="6" style="20" customWidth="1"/>
    <col min="9230" max="9231" width="7.625" style="20" customWidth="1"/>
    <col min="9232" max="9232" width="7" style="20" customWidth="1"/>
    <col min="9233" max="9233" width="22.875" style="20" customWidth="1"/>
    <col min="9234" max="9234" width="3" style="20" bestFit="1" customWidth="1"/>
    <col min="9235" max="9235" width="3.75" style="20" customWidth="1"/>
    <col min="9236" max="9236" width="4" style="20" customWidth="1"/>
    <col min="9237" max="9237" width="5.125" style="20" customWidth="1"/>
    <col min="9238" max="9239" width="5.625" style="20" customWidth="1"/>
    <col min="9240" max="9240" width="5.5" style="20" customWidth="1"/>
    <col min="9241" max="9241" width="5.375" style="20" customWidth="1"/>
    <col min="9242" max="9242" width="4.5" style="20" customWidth="1"/>
    <col min="9243" max="9243" width="5.375" style="20" customWidth="1"/>
    <col min="9244" max="9244" width="6" style="20" customWidth="1"/>
    <col min="9245" max="9245" width="6.125" style="20" customWidth="1"/>
    <col min="9246" max="9469" width="9" style="20"/>
    <col min="9470" max="9470" width="21.625" style="20" customWidth="1"/>
    <col min="9471" max="9471" width="7.375" style="20" bestFit="1" customWidth="1"/>
    <col min="9472" max="9472" width="7.25" style="20" customWidth="1"/>
    <col min="9473" max="9473" width="6.125" style="20" customWidth="1"/>
    <col min="9474" max="9474" width="7.5" style="20" customWidth="1"/>
    <col min="9475" max="9475" width="7.75" style="20" customWidth="1"/>
    <col min="9476" max="9476" width="6.25" style="20" customWidth="1"/>
    <col min="9477" max="9477" width="7.625" style="20" customWidth="1"/>
    <col min="9478" max="9478" width="7" style="20" customWidth="1"/>
    <col min="9479" max="9479" width="5.75" style="20" customWidth="1"/>
    <col min="9480" max="9480" width="6.625" style="20" customWidth="1"/>
    <col min="9481" max="9481" width="7.875" style="20" customWidth="1"/>
    <col min="9482" max="9482" width="6.25" style="20" customWidth="1"/>
    <col min="9483" max="9483" width="7.25" style="20" customWidth="1"/>
    <col min="9484" max="9484" width="6.875" style="20" customWidth="1"/>
    <col min="9485" max="9485" width="6" style="20" customWidth="1"/>
    <col min="9486" max="9487" width="7.625" style="20" customWidth="1"/>
    <col min="9488" max="9488" width="7" style="20" customWidth="1"/>
    <col min="9489" max="9489" width="22.875" style="20" customWidth="1"/>
    <col min="9490" max="9490" width="3" style="20" bestFit="1" customWidth="1"/>
    <col min="9491" max="9491" width="3.75" style="20" customWidth="1"/>
    <col min="9492" max="9492" width="4" style="20" customWidth="1"/>
    <col min="9493" max="9493" width="5.125" style="20" customWidth="1"/>
    <col min="9494" max="9495" width="5.625" style="20" customWidth="1"/>
    <col min="9496" max="9496" width="5.5" style="20" customWidth="1"/>
    <col min="9497" max="9497" width="5.375" style="20" customWidth="1"/>
    <col min="9498" max="9498" width="4.5" style="20" customWidth="1"/>
    <col min="9499" max="9499" width="5.375" style="20" customWidth="1"/>
    <col min="9500" max="9500" width="6" style="20" customWidth="1"/>
    <col min="9501" max="9501" width="6.125" style="20" customWidth="1"/>
    <col min="9502" max="9725" width="9" style="20"/>
    <col min="9726" max="9726" width="21.625" style="20" customWidth="1"/>
    <col min="9727" max="9727" width="7.375" style="20" bestFit="1" customWidth="1"/>
    <col min="9728" max="9728" width="7.25" style="20" customWidth="1"/>
    <col min="9729" max="9729" width="6.125" style="20" customWidth="1"/>
    <col min="9730" max="9730" width="7.5" style="20" customWidth="1"/>
    <col min="9731" max="9731" width="7.75" style="20" customWidth="1"/>
    <col min="9732" max="9732" width="6.25" style="20" customWidth="1"/>
    <col min="9733" max="9733" width="7.625" style="20" customWidth="1"/>
    <col min="9734" max="9734" width="7" style="20" customWidth="1"/>
    <col min="9735" max="9735" width="5.75" style="20" customWidth="1"/>
    <col min="9736" max="9736" width="6.625" style="20" customWidth="1"/>
    <col min="9737" max="9737" width="7.875" style="20" customWidth="1"/>
    <col min="9738" max="9738" width="6.25" style="20" customWidth="1"/>
    <col min="9739" max="9739" width="7.25" style="20" customWidth="1"/>
    <col min="9740" max="9740" width="6.875" style="20" customWidth="1"/>
    <col min="9741" max="9741" width="6" style="20" customWidth="1"/>
    <col min="9742" max="9743" width="7.625" style="20" customWidth="1"/>
    <col min="9744" max="9744" width="7" style="20" customWidth="1"/>
    <col min="9745" max="9745" width="22.875" style="20" customWidth="1"/>
    <col min="9746" max="9746" width="3" style="20" bestFit="1" customWidth="1"/>
    <col min="9747" max="9747" width="3.75" style="20" customWidth="1"/>
    <col min="9748" max="9748" width="4" style="20" customWidth="1"/>
    <col min="9749" max="9749" width="5.125" style="20" customWidth="1"/>
    <col min="9750" max="9751" width="5.625" style="20" customWidth="1"/>
    <col min="9752" max="9752" width="5.5" style="20" customWidth="1"/>
    <col min="9753" max="9753" width="5.375" style="20" customWidth="1"/>
    <col min="9754" max="9754" width="4.5" style="20" customWidth="1"/>
    <col min="9755" max="9755" width="5.375" style="20" customWidth="1"/>
    <col min="9756" max="9756" width="6" style="20" customWidth="1"/>
    <col min="9757" max="9757" width="6.125" style="20" customWidth="1"/>
    <col min="9758" max="9981" width="9" style="20"/>
    <col min="9982" max="9982" width="21.625" style="20" customWidth="1"/>
    <col min="9983" max="9983" width="7.375" style="20" bestFit="1" customWidth="1"/>
    <col min="9984" max="9984" width="7.25" style="20" customWidth="1"/>
    <col min="9985" max="9985" width="6.125" style="20" customWidth="1"/>
    <col min="9986" max="9986" width="7.5" style="20" customWidth="1"/>
    <col min="9987" max="9987" width="7.75" style="20" customWidth="1"/>
    <col min="9988" max="9988" width="6.25" style="20" customWidth="1"/>
    <col min="9989" max="9989" width="7.625" style="20" customWidth="1"/>
    <col min="9990" max="9990" width="7" style="20" customWidth="1"/>
    <col min="9991" max="9991" width="5.75" style="20" customWidth="1"/>
    <col min="9992" max="9992" width="6.625" style="20" customWidth="1"/>
    <col min="9993" max="9993" width="7.875" style="20" customWidth="1"/>
    <col min="9994" max="9994" width="6.25" style="20" customWidth="1"/>
    <col min="9995" max="9995" width="7.25" style="20" customWidth="1"/>
    <col min="9996" max="9996" width="6.875" style="20" customWidth="1"/>
    <col min="9997" max="9997" width="6" style="20" customWidth="1"/>
    <col min="9998" max="9999" width="7.625" style="20" customWidth="1"/>
    <col min="10000" max="10000" width="7" style="20" customWidth="1"/>
    <col min="10001" max="10001" width="22.875" style="20" customWidth="1"/>
    <col min="10002" max="10002" width="3" style="20" bestFit="1" customWidth="1"/>
    <col min="10003" max="10003" width="3.75" style="20" customWidth="1"/>
    <col min="10004" max="10004" width="4" style="20" customWidth="1"/>
    <col min="10005" max="10005" width="5.125" style="20" customWidth="1"/>
    <col min="10006" max="10007" width="5.625" style="20" customWidth="1"/>
    <col min="10008" max="10008" width="5.5" style="20" customWidth="1"/>
    <col min="10009" max="10009" width="5.375" style="20" customWidth="1"/>
    <col min="10010" max="10010" width="4.5" style="20" customWidth="1"/>
    <col min="10011" max="10011" width="5.375" style="20" customWidth="1"/>
    <col min="10012" max="10012" width="6" style="20" customWidth="1"/>
    <col min="10013" max="10013" width="6.125" style="20" customWidth="1"/>
    <col min="10014" max="10237" width="9" style="20"/>
    <col min="10238" max="10238" width="21.625" style="20" customWidth="1"/>
    <col min="10239" max="10239" width="7.375" style="20" bestFit="1" customWidth="1"/>
    <col min="10240" max="10240" width="7.25" style="20" customWidth="1"/>
    <col min="10241" max="10241" width="6.125" style="20" customWidth="1"/>
    <col min="10242" max="10242" width="7.5" style="20" customWidth="1"/>
    <col min="10243" max="10243" width="7.75" style="20" customWidth="1"/>
    <col min="10244" max="10244" width="6.25" style="20" customWidth="1"/>
    <col min="10245" max="10245" width="7.625" style="20" customWidth="1"/>
    <col min="10246" max="10246" width="7" style="20" customWidth="1"/>
    <col min="10247" max="10247" width="5.75" style="20" customWidth="1"/>
    <col min="10248" max="10248" width="6.625" style="20" customWidth="1"/>
    <col min="10249" max="10249" width="7.875" style="20" customWidth="1"/>
    <col min="10250" max="10250" width="6.25" style="20" customWidth="1"/>
    <col min="10251" max="10251" width="7.25" style="20" customWidth="1"/>
    <col min="10252" max="10252" width="6.875" style="20" customWidth="1"/>
    <col min="10253" max="10253" width="6" style="20" customWidth="1"/>
    <col min="10254" max="10255" width="7.625" style="20" customWidth="1"/>
    <col min="10256" max="10256" width="7" style="20" customWidth="1"/>
    <col min="10257" max="10257" width="22.875" style="20" customWidth="1"/>
    <col min="10258" max="10258" width="3" style="20" bestFit="1" customWidth="1"/>
    <col min="10259" max="10259" width="3.75" style="20" customWidth="1"/>
    <col min="10260" max="10260" width="4" style="20" customWidth="1"/>
    <col min="10261" max="10261" width="5.125" style="20" customWidth="1"/>
    <col min="10262" max="10263" width="5.625" style="20" customWidth="1"/>
    <col min="10264" max="10264" width="5.5" style="20" customWidth="1"/>
    <col min="10265" max="10265" width="5.375" style="20" customWidth="1"/>
    <col min="10266" max="10266" width="4.5" style="20" customWidth="1"/>
    <col min="10267" max="10267" width="5.375" style="20" customWidth="1"/>
    <col min="10268" max="10268" width="6" style="20" customWidth="1"/>
    <col min="10269" max="10269" width="6.125" style="20" customWidth="1"/>
    <col min="10270" max="10493" width="9" style="20"/>
    <col min="10494" max="10494" width="21.625" style="20" customWidth="1"/>
    <col min="10495" max="10495" width="7.375" style="20" bestFit="1" customWidth="1"/>
    <col min="10496" max="10496" width="7.25" style="20" customWidth="1"/>
    <col min="10497" max="10497" width="6.125" style="20" customWidth="1"/>
    <col min="10498" max="10498" width="7.5" style="20" customWidth="1"/>
    <col min="10499" max="10499" width="7.75" style="20" customWidth="1"/>
    <col min="10500" max="10500" width="6.25" style="20" customWidth="1"/>
    <col min="10501" max="10501" width="7.625" style="20" customWidth="1"/>
    <col min="10502" max="10502" width="7" style="20" customWidth="1"/>
    <col min="10503" max="10503" width="5.75" style="20" customWidth="1"/>
    <col min="10504" max="10504" width="6.625" style="20" customWidth="1"/>
    <col min="10505" max="10505" width="7.875" style="20" customWidth="1"/>
    <col min="10506" max="10506" width="6.25" style="20" customWidth="1"/>
    <col min="10507" max="10507" width="7.25" style="20" customWidth="1"/>
    <col min="10508" max="10508" width="6.875" style="20" customWidth="1"/>
    <col min="10509" max="10509" width="6" style="20" customWidth="1"/>
    <col min="10510" max="10511" width="7.625" style="20" customWidth="1"/>
    <col min="10512" max="10512" width="7" style="20" customWidth="1"/>
    <col min="10513" max="10513" width="22.875" style="20" customWidth="1"/>
    <col min="10514" max="10514" width="3" style="20" bestFit="1" customWidth="1"/>
    <col min="10515" max="10515" width="3.75" style="20" customWidth="1"/>
    <col min="10516" max="10516" width="4" style="20" customWidth="1"/>
    <col min="10517" max="10517" width="5.125" style="20" customWidth="1"/>
    <col min="10518" max="10519" width="5.625" style="20" customWidth="1"/>
    <col min="10520" max="10520" width="5.5" style="20" customWidth="1"/>
    <col min="10521" max="10521" width="5.375" style="20" customWidth="1"/>
    <col min="10522" max="10522" width="4.5" style="20" customWidth="1"/>
    <col min="10523" max="10523" width="5.375" style="20" customWidth="1"/>
    <col min="10524" max="10524" width="6" style="20" customWidth="1"/>
    <col min="10525" max="10525" width="6.125" style="20" customWidth="1"/>
    <col min="10526" max="10749" width="9" style="20"/>
    <col min="10750" max="10750" width="21.625" style="20" customWidth="1"/>
    <col min="10751" max="10751" width="7.375" style="20" bestFit="1" customWidth="1"/>
    <col min="10752" max="10752" width="7.25" style="20" customWidth="1"/>
    <col min="10753" max="10753" width="6.125" style="20" customWidth="1"/>
    <col min="10754" max="10754" width="7.5" style="20" customWidth="1"/>
    <col min="10755" max="10755" width="7.75" style="20" customWidth="1"/>
    <col min="10756" max="10756" width="6.25" style="20" customWidth="1"/>
    <col min="10757" max="10757" width="7.625" style="20" customWidth="1"/>
    <col min="10758" max="10758" width="7" style="20" customWidth="1"/>
    <col min="10759" max="10759" width="5.75" style="20" customWidth="1"/>
    <col min="10760" max="10760" width="6.625" style="20" customWidth="1"/>
    <col min="10761" max="10761" width="7.875" style="20" customWidth="1"/>
    <col min="10762" max="10762" width="6.25" style="20" customWidth="1"/>
    <col min="10763" max="10763" width="7.25" style="20" customWidth="1"/>
    <col min="10764" max="10764" width="6.875" style="20" customWidth="1"/>
    <col min="10765" max="10765" width="6" style="20" customWidth="1"/>
    <col min="10766" max="10767" width="7.625" style="20" customWidth="1"/>
    <col min="10768" max="10768" width="7" style="20" customWidth="1"/>
    <col min="10769" max="10769" width="22.875" style="20" customWidth="1"/>
    <col min="10770" max="10770" width="3" style="20" bestFit="1" customWidth="1"/>
    <col min="10771" max="10771" width="3.75" style="20" customWidth="1"/>
    <col min="10772" max="10772" width="4" style="20" customWidth="1"/>
    <col min="10773" max="10773" width="5.125" style="20" customWidth="1"/>
    <col min="10774" max="10775" width="5.625" style="20" customWidth="1"/>
    <col min="10776" max="10776" width="5.5" style="20" customWidth="1"/>
    <col min="10777" max="10777" width="5.375" style="20" customWidth="1"/>
    <col min="10778" max="10778" width="4.5" style="20" customWidth="1"/>
    <col min="10779" max="10779" width="5.375" style="20" customWidth="1"/>
    <col min="10780" max="10780" width="6" style="20" customWidth="1"/>
    <col min="10781" max="10781" width="6.125" style="20" customWidth="1"/>
    <col min="10782" max="11005" width="9" style="20"/>
    <col min="11006" max="11006" width="21.625" style="20" customWidth="1"/>
    <col min="11007" max="11007" width="7.375" style="20" bestFit="1" customWidth="1"/>
    <col min="11008" max="11008" width="7.25" style="20" customWidth="1"/>
    <col min="11009" max="11009" width="6.125" style="20" customWidth="1"/>
    <col min="11010" max="11010" width="7.5" style="20" customWidth="1"/>
    <col min="11011" max="11011" width="7.75" style="20" customWidth="1"/>
    <col min="11012" max="11012" width="6.25" style="20" customWidth="1"/>
    <col min="11013" max="11013" width="7.625" style="20" customWidth="1"/>
    <col min="11014" max="11014" width="7" style="20" customWidth="1"/>
    <col min="11015" max="11015" width="5.75" style="20" customWidth="1"/>
    <col min="11016" max="11016" width="6.625" style="20" customWidth="1"/>
    <col min="11017" max="11017" width="7.875" style="20" customWidth="1"/>
    <col min="11018" max="11018" width="6.25" style="20" customWidth="1"/>
    <col min="11019" max="11019" width="7.25" style="20" customWidth="1"/>
    <col min="11020" max="11020" width="6.875" style="20" customWidth="1"/>
    <col min="11021" max="11021" width="6" style="20" customWidth="1"/>
    <col min="11022" max="11023" width="7.625" style="20" customWidth="1"/>
    <col min="11024" max="11024" width="7" style="20" customWidth="1"/>
    <col min="11025" max="11025" width="22.875" style="20" customWidth="1"/>
    <col min="11026" max="11026" width="3" style="20" bestFit="1" customWidth="1"/>
    <col min="11027" max="11027" width="3.75" style="20" customWidth="1"/>
    <col min="11028" max="11028" width="4" style="20" customWidth="1"/>
    <col min="11029" max="11029" width="5.125" style="20" customWidth="1"/>
    <col min="11030" max="11031" width="5.625" style="20" customWidth="1"/>
    <col min="11032" max="11032" width="5.5" style="20" customWidth="1"/>
    <col min="11033" max="11033" width="5.375" style="20" customWidth="1"/>
    <col min="11034" max="11034" width="4.5" style="20" customWidth="1"/>
    <col min="11035" max="11035" width="5.375" style="20" customWidth="1"/>
    <col min="11036" max="11036" width="6" style="20" customWidth="1"/>
    <col min="11037" max="11037" width="6.125" style="20" customWidth="1"/>
    <col min="11038" max="11261" width="9" style="20"/>
    <col min="11262" max="11262" width="21.625" style="20" customWidth="1"/>
    <col min="11263" max="11263" width="7.375" style="20" bestFit="1" customWidth="1"/>
    <col min="11264" max="11264" width="7.25" style="20" customWidth="1"/>
    <col min="11265" max="11265" width="6.125" style="20" customWidth="1"/>
    <col min="11266" max="11266" width="7.5" style="20" customWidth="1"/>
    <col min="11267" max="11267" width="7.75" style="20" customWidth="1"/>
    <col min="11268" max="11268" width="6.25" style="20" customWidth="1"/>
    <col min="11269" max="11269" width="7.625" style="20" customWidth="1"/>
    <col min="11270" max="11270" width="7" style="20" customWidth="1"/>
    <col min="11271" max="11271" width="5.75" style="20" customWidth="1"/>
    <col min="11272" max="11272" width="6.625" style="20" customWidth="1"/>
    <col min="11273" max="11273" width="7.875" style="20" customWidth="1"/>
    <col min="11274" max="11274" width="6.25" style="20" customWidth="1"/>
    <col min="11275" max="11275" width="7.25" style="20" customWidth="1"/>
    <col min="11276" max="11276" width="6.875" style="20" customWidth="1"/>
    <col min="11277" max="11277" width="6" style="20" customWidth="1"/>
    <col min="11278" max="11279" width="7.625" style="20" customWidth="1"/>
    <col min="11280" max="11280" width="7" style="20" customWidth="1"/>
    <col min="11281" max="11281" width="22.875" style="20" customWidth="1"/>
    <col min="11282" max="11282" width="3" style="20" bestFit="1" customWidth="1"/>
    <col min="11283" max="11283" width="3.75" style="20" customWidth="1"/>
    <col min="11284" max="11284" width="4" style="20" customWidth="1"/>
    <col min="11285" max="11285" width="5.125" style="20" customWidth="1"/>
    <col min="11286" max="11287" width="5.625" style="20" customWidth="1"/>
    <col min="11288" max="11288" width="5.5" style="20" customWidth="1"/>
    <col min="11289" max="11289" width="5.375" style="20" customWidth="1"/>
    <col min="11290" max="11290" width="4.5" style="20" customWidth="1"/>
    <col min="11291" max="11291" width="5.375" style="20" customWidth="1"/>
    <col min="11292" max="11292" width="6" style="20" customWidth="1"/>
    <col min="11293" max="11293" width="6.125" style="20" customWidth="1"/>
    <col min="11294" max="11517" width="9" style="20"/>
    <col min="11518" max="11518" width="21.625" style="20" customWidth="1"/>
    <col min="11519" max="11519" width="7.375" style="20" bestFit="1" customWidth="1"/>
    <col min="11520" max="11520" width="7.25" style="20" customWidth="1"/>
    <col min="11521" max="11521" width="6.125" style="20" customWidth="1"/>
    <col min="11522" max="11522" width="7.5" style="20" customWidth="1"/>
    <col min="11523" max="11523" width="7.75" style="20" customWidth="1"/>
    <col min="11524" max="11524" width="6.25" style="20" customWidth="1"/>
    <col min="11525" max="11525" width="7.625" style="20" customWidth="1"/>
    <col min="11526" max="11526" width="7" style="20" customWidth="1"/>
    <col min="11527" max="11527" width="5.75" style="20" customWidth="1"/>
    <col min="11528" max="11528" width="6.625" style="20" customWidth="1"/>
    <col min="11529" max="11529" width="7.875" style="20" customWidth="1"/>
    <col min="11530" max="11530" width="6.25" style="20" customWidth="1"/>
    <col min="11531" max="11531" width="7.25" style="20" customWidth="1"/>
    <col min="11532" max="11532" width="6.875" style="20" customWidth="1"/>
    <col min="11533" max="11533" width="6" style="20" customWidth="1"/>
    <col min="11534" max="11535" width="7.625" style="20" customWidth="1"/>
    <col min="11536" max="11536" width="7" style="20" customWidth="1"/>
    <col min="11537" max="11537" width="22.875" style="20" customWidth="1"/>
    <col min="11538" max="11538" width="3" style="20" bestFit="1" customWidth="1"/>
    <col min="11539" max="11539" width="3.75" style="20" customWidth="1"/>
    <col min="11540" max="11540" width="4" style="20" customWidth="1"/>
    <col min="11541" max="11541" width="5.125" style="20" customWidth="1"/>
    <col min="11542" max="11543" width="5.625" style="20" customWidth="1"/>
    <col min="11544" max="11544" width="5.5" style="20" customWidth="1"/>
    <col min="11545" max="11545" width="5.375" style="20" customWidth="1"/>
    <col min="11546" max="11546" width="4.5" style="20" customWidth="1"/>
    <col min="11547" max="11547" width="5.375" style="20" customWidth="1"/>
    <col min="11548" max="11548" width="6" style="20" customWidth="1"/>
    <col min="11549" max="11549" width="6.125" style="20" customWidth="1"/>
    <col min="11550" max="11773" width="9" style="20"/>
    <col min="11774" max="11774" width="21.625" style="20" customWidth="1"/>
    <col min="11775" max="11775" width="7.375" style="20" bestFit="1" customWidth="1"/>
    <col min="11776" max="11776" width="7.25" style="20" customWidth="1"/>
    <col min="11777" max="11777" width="6.125" style="20" customWidth="1"/>
    <col min="11778" max="11778" width="7.5" style="20" customWidth="1"/>
    <col min="11779" max="11779" width="7.75" style="20" customWidth="1"/>
    <col min="11780" max="11780" width="6.25" style="20" customWidth="1"/>
    <col min="11781" max="11781" width="7.625" style="20" customWidth="1"/>
    <col min="11782" max="11782" width="7" style="20" customWidth="1"/>
    <col min="11783" max="11783" width="5.75" style="20" customWidth="1"/>
    <col min="11784" max="11784" width="6.625" style="20" customWidth="1"/>
    <col min="11785" max="11785" width="7.875" style="20" customWidth="1"/>
    <col min="11786" max="11786" width="6.25" style="20" customWidth="1"/>
    <col min="11787" max="11787" width="7.25" style="20" customWidth="1"/>
    <col min="11788" max="11788" width="6.875" style="20" customWidth="1"/>
    <col min="11789" max="11789" width="6" style="20" customWidth="1"/>
    <col min="11790" max="11791" width="7.625" style="20" customWidth="1"/>
    <col min="11792" max="11792" width="7" style="20" customWidth="1"/>
    <col min="11793" max="11793" width="22.875" style="20" customWidth="1"/>
    <col min="11794" max="11794" width="3" style="20" bestFit="1" customWidth="1"/>
    <col min="11795" max="11795" width="3.75" style="20" customWidth="1"/>
    <col min="11796" max="11796" width="4" style="20" customWidth="1"/>
    <col min="11797" max="11797" width="5.125" style="20" customWidth="1"/>
    <col min="11798" max="11799" width="5.625" style="20" customWidth="1"/>
    <col min="11800" max="11800" width="5.5" style="20" customWidth="1"/>
    <col min="11801" max="11801" width="5.375" style="20" customWidth="1"/>
    <col min="11802" max="11802" width="4.5" style="20" customWidth="1"/>
    <col min="11803" max="11803" width="5.375" style="20" customWidth="1"/>
    <col min="11804" max="11804" width="6" style="20" customWidth="1"/>
    <col min="11805" max="11805" width="6.125" style="20" customWidth="1"/>
    <col min="11806" max="12029" width="9" style="20"/>
    <col min="12030" max="12030" width="21.625" style="20" customWidth="1"/>
    <col min="12031" max="12031" width="7.375" style="20" bestFit="1" customWidth="1"/>
    <col min="12032" max="12032" width="7.25" style="20" customWidth="1"/>
    <col min="12033" max="12033" width="6.125" style="20" customWidth="1"/>
    <col min="12034" max="12034" width="7.5" style="20" customWidth="1"/>
    <col min="12035" max="12035" width="7.75" style="20" customWidth="1"/>
    <col min="12036" max="12036" width="6.25" style="20" customWidth="1"/>
    <col min="12037" max="12037" width="7.625" style="20" customWidth="1"/>
    <col min="12038" max="12038" width="7" style="20" customWidth="1"/>
    <col min="12039" max="12039" width="5.75" style="20" customWidth="1"/>
    <col min="12040" max="12040" width="6.625" style="20" customWidth="1"/>
    <col min="12041" max="12041" width="7.875" style="20" customWidth="1"/>
    <col min="12042" max="12042" width="6.25" style="20" customWidth="1"/>
    <col min="12043" max="12043" width="7.25" style="20" customWidth="1"/>
    <col min="12044" max="12044" width="6.875" style="20" customWidth="1"/>
    <col min="12045" max="12045" width="6" style="20" customWidth="1"/>
    <col min="12046" max="12047" width="7.625" style="20" customWidth="1"/>
    <col min="12048" max="12048" width="7" style="20" customWidth="1"/>
    <col min="12049" max="12049" width="22.875" style="20" customWidth="1"/>
    <col min="12050" max="12050" width="3" style="20" bestFit="1" customWidth="1"/>
    <col min="12051" max="12051" width="3.75" style="20" customWidth="1"/>
    <col min="12052" max="12052" width="4" style="20" customWidth="1"/>
    <col min="12053" max="12053" width="5.125" style="20" customWidth="1"/>
    <col min="12054" max="12055" width="5.625" style="20" customWidth="1"/>
    <col min="12056" max="12056" width="5.5" style="20" customWidth="1"/>
    <col min="12057" max="12057" width="5.375" style="20" customWidth="1"/>
    <col min="12058" max="12058" width="4.5" style="20" customWidth="1"/>
    <col min="12059" max="12059" width="5.375" style="20" customWidth="1"/>
    <col min="12060" max="12060" width="6" style="20" customWidth="1"/>
    <col min="12061" max="12061" width="6.125" style="20" customWidth="1"/>
    <col min="12062" max="12285" width="9" style="20"/>
    <col min="12286" max="12286" width="21.625" style="20" customWidth="1"/>
    <col min="12287" max="12287" width="7.375" style="20" bestFit="1" customWidth="1"/>
    <col min="12288" max="12288" width="7.25" style="20" customWidth="1"/>
    <col min="12289" max="12289" width="6.125" style="20" customWidth="1"/>
    <col min="12290" max="12290" width="7.5" style="20" customWidth="1"/>
    <col min="12291" max="12291" width="7.75" style="20" customWidth="1"/>
    <col min="12292" max="12292" width="6.25" style="20" customWidth="1"/>
    <col min="12293" max="12293" width="7.625" style="20" customWidth="1"/>
    <col min="12294" max="12294" width="7" style="20" customWidth="1"/>
    <col min="12295" max="12295" width="5.75" style="20" customWidth="1"/>
    <col min="12296" max="12296" width="6.625" style="20" customWidth="1"/>
    <col min="12297" max="12297" width="7.875" style="20" customWidth="1"/>
    <col min="12298" max="12298" width="6.25" style="20" customWidth="1"/>
    <col min="12299" max="12299" width="7.25" style="20" customWidth="1"/>
    <col min="12300" max="12300" width="6.875" style="20" customWidth="1"/>
    <col min="12301" max="12301" width="6" style="20" customWidth="1"/>
    <col min="12302" max="12303" width="7.625" style="20" customWidth="1"/>
    <col min="12304" max="12304" width="7" style="20" customWidth="1"/>
    <col min="12305" max="12305" width="22.875" style="20" customWidth="1"/>
    <col min="12306" max="12306" width="3" style="20" bestFit="1" customWidth="1"/>
    <col min="12307" max="12307" width="3.75" style="20" customWidth="1"/>
    <col min="12308" max="12308" width="4" style="20" customWidth="1"/>
    <col min="12309" max="12309" width="5.125" style="20" customWidth="1"/>
    <col min="12310" max="12311" width="5.625" style="20" customWidth="1"/>
    <col min="12312" max="12312" width="5.5" style="20" customWidth="1"/>
    <col min="12313" max="12313" width="5.375" style="20" customWidth="1"/>
    <col min="12314" max="12314" width="4.5" style="20" customWidth="1"/>
    <col min="12315" max="12315" width="5.375" style="20" customWidth="1"/>
    <col min="12316" max="12316" width="6" style="20" customWidth="1"/>
    <col min="12317" max="12317" width="6.125" style="20" customWidth="1"/>
    <col min="12318" max="12541" width="9" style="20"/>
    <col min="12542" max="12542" width="21.625" style="20" customWidth="1"/>
    <col min="12543" max="12543" width="7.375" style="20" bestFit="1" customWidth="1"/>
    <col min="12544" max="12544" width="7.25" style="20" customWidth="1"/>
    <col min="12545" max="12545" width="6.125" style="20" customWidth="1"/>
    <col min="12546" max="12546" width="7.5" style="20" customWidth="1"/>
    <col min="12547" max="12547" width="7.75" style="20" customWidth="1"/>
    <col min="12548" max="12548" width="6.25" style="20" customWidth="1"/>
    <col min="12549" max="12549" width="7.625" style="20" customWidth="1"/>
    <col min="12550" max="12550" width="7" style="20" customWidth="1"/>
    <col min="12551" max="12551" width="5.75" style="20" customWidth="1"/>
    <col min="12552" max="12552" width="6.625" style="20" customWidth="1"/>
    <col min="12553" max="12553" width="7.875" style="20" customWidth="1"/>
    <col min="12554" max="12554" width="6.25" style="20" customWidth="1"/>
    <col min="12555" max="12555" width="7.25" style="20" customWidth="1"/>
    <col min="12556" max="12556" width="6.875" style="20" customWidth="1"/>
    <col min="12557" max="12557" width="6" style="20" customWidth="1"/>
    <col min="12558" max="12559" width="7.625" style="20" customWidth="1"/>
    <col min="12560" max="12560" width="7" style="20" customWidth="1"/>
    <col min="12561" max="12561" width="22.875" style="20" customWidth="1"/>
    <col min="12562" max="12562" width="3" style="20" bestFit="1" customWidth="1"/>
    <col min="12563" max="12563" width="3.75" style="20" customWidth="1"/>
    <col min="12564" max="12564" width="4" style="20" customWidth="1"/>
    <col min="12565" max="12565" width="5.125" style="20" customWidth="1"/>
    <col min="12566" max="12567" width="5.625" style="20" customWidth="1"/>
    <col min="12568" max="12568" width="5.5" style="20" customWidth="1"/>
    <col min="12569" max="12569" width="5.375" style="20" customWidth="1"/>
    <col min="12570" max="12570" width="4.5" style="20" customWidth="1"/>
    <col min="12571" max="12571" width="5.375" style="20" customWidth="1"/>
    <col min="12572" max="12572" width="6" style="20" customWidth="1"/>
    <col min="12573" max="12573" width="6.125" style="20" customWidth="1"/>
    <col min="12574" max="12797" width="9" style="20"/>
    <col min="12798" max="12798" width="21.625" style="20" customWidth="1"/>
    <col min="12799" max="12799" width="7.375" style="20" bestFit="1" customWidth="1"/>
    <col min="12800" max="12800" width="7.25" style="20" customWidth="1"/>
    <col min="12801" max="12801" width="6.125" style="20" customWidth="1"/>
    <col min="12802" max="12802" width="7.5" style="20" customWidth="1"/>
    <col min="12803" max="12803" width="7.75" style="20" customWidth="1"/>
    <col min="12804" max="12804" width="6.25" style="20" customWidth="1"/>
    <col min="12805" max="12805" width="7.625" style="20" customWidth="1"/>
    <col min="12806" max="12806" width="7" style="20" customWidth="1"/>
    <col min="12807" max="12807" width="5.75" style="20" customWidth="1"/>
    <col min="12808" max="12808" width="6.625" style="20" customWidth="1"/>
    <col min="12809" max="12809" width="7.875" style="20" customWidth="1"/>
    <col min="12810" max="12810" width="6.25" style="20" customWidth="1"/>
    <col min="12811" max="12811" width="7.25" style="20" customWidth="1"/>
    <col min="12812" max="12812" width="6.875" style="20" customWidth="1"/>
    <col min="12813" max="12813" width="6" style="20" customWidth="1"/>
    <col min="12814" max="12815" width="7.625" style="20" customWidth="1"/>
    <col min="12816" max="12816" width="7" style="20" customWidth="1"/>
    <col min="12817" max="12817" width="22.875" style="20" customWidth="1"/>
    <col min="12818" max="12818" width="3" style="20" bestFit="1" customWidth="1"/>
    <col min="12819" max="12819" width="3.75" style="20" customWidth="1"/>
    <col min="12820" max="12820" width="4" style="20" customWidth="1"/>
    <col min="12821" max="12821" width="5.125" style="20" customWidth="1"/>
    <col min="12822" max="12823" width="5.625" style="20" customWidth="1"/>
    <col min="12824" max="12824" width="5.5" style="20" customWidth="1"/>
    <col min="12825" max="12825" width="5.375" style="20" customWidth="1"/>
    <col min="12826" max="12826" width="4.5" style="20" customWidth="1"/>
    <col min="12827" max="12827" width="5.375" style="20" customWidth="1"/>
    <col min="12828" max="12828" width="6" style="20" customWidth="1"/>
    <col min="12829" max="12829" width="6.125" style="20" customWidth="1"/>
    <col min="12830" max="13053" width="9" style="20"/>
    <col min="13054" max="13054" width="21.625" style="20" customWidth="1"/>
    <col min="13055" max="13055" width="7.375" style="20" bestFit="1" customWidth="1"/>
    <col min="13056" max="13056" width="7.25" style="20" customWidth="1"/>
    <col min="13057" max="13057" width="6.125" style="20" customWidth="1"/>
    <col min="13058" max="13058" width="7.5" style="20" customWidth="1"/>
    <col min="13059" max="13059" width="7.75" style="20" customWidth="1"/>
    <col min="13060" max="13060" width="6.25" style="20" customWidth="1"/>
    <col min="13061" max="13061" width="7.625" style="20" customWidth="1"/>
    <col min="13062" max="13062" width="7" style="20" customWidth="1"/>
    <col min="13063" max="13063" width="5.75" style="20" customWidth="1"/>
    <col min="13064" max="13064" width="6.625" style="20" customWidth="1"/>
    <col min="13065" max="13065" width="7.875" style="20" customWidth="1"/>
    <col min="13066" max="13066" width="6.25" style="20" customWidth="1"/>
    <col min="13067" max="13067" width="7.25" style="20" customWidth="1"/>
    <col min="13068" max="13068" width="6.875" style="20" customWidth="1"/>
    <col min="13069" max="13069" width="6" style="20" customWidth="1"/>
    <col min="13070" max="13071" width="7.625" style="20" customWidth="1"/>
    <col min="13072" max="13072" width="7" style="20" customWidth="1"/>
    <col min="13073" max="13073" width="22.875" style="20" customWidth="1"/>
    <col min="13074" max="13074" width="3" style="20" bestFit="1" customWidth="1"/>
    <col min="13075" max="13075" width="3.75" style="20" customWidth="1"/>
    <col min="13076" max="13076" width="4" style="20" customWidth="1"/>
    <col min="13077" max="13077" width="5.125" style="20" customWidth="1"/>
    <col min="13078" max="13079" width="5.625" style="20" customWidth="1"/>
    <col min="13080" max="13080" width="5.5" style="20" customWidth="1"/>
    <col min="13081" max="13081" width="5.375" style="20" customWidth="1"/>
    <col min="13082" max="13082" width="4.5" style="20" customWidth="1"/>
    <col min="13083" max="13083" width="5.375" style="20" customWidth="1"/>
    <col min="13084" max="13084" width="6" style="20" customWidth="1"/>
    <col min="13085" max="13085" width="6.125" style="20" customWidth="1"/>
    <col min="13086" max="13309" width="9" style="20"/>
    <col min="13310" max="13310" width="21.625" style="20" customWidth="1"/>
    <col min="13311" max="13311" width="7.375" style="20" bestFit="1" customWidth="1"/>
    <col min="13312" max="13312" width="7.25" style="20" customWidth="1"/>
    <col min="13313" max="13313" width="6.125" style="20" customWidth="1"/>
    <col min="13314" max="13314" width="7.5" style="20" customWidth="1"/>
    <col min="13315" max="13315" width="7.75" style="20" customWidth="1"/>
    <col min="13316" max="13316" width="6.25" style="20" customWidth="1"/>
    <col min="13317" max="13317" width="7.625" style="20" customWidth="1"/>
    <col min="13318" max="13318" width="7" style="20" customWidth="1"/>
    <col min="13319" max="13319" width="5.75" style="20" customWidth="1"/>
    <col min="13320" max="13320" width="6.625" style="20" customWidth="1"/>
    <col min="13321" max="13321" width="7.875" style="20" customWidth="1"/>
    <col min="13322" max="13322" width="6.25" style="20" customWidth="1"/>
    <col min="13323" max="13323" width="7.25" style="20" customWidth="1"/>
    <col min="13324" max="13324" width="6.875" style="20" customWidth="1"/>
    <col min="13325" max="13325" width="6" style="20" customWidth="1"/>
    <col min="13326" max="13327" width="7.625" style="20" customWidth="1"/>
    <col min="13328" max="13328" width="7" style="20" customWidth="1"/>
    <col min="13329" max="13329" width="22.875" style="20" customWidth="1"/>
    <col min="13330" max="13330" width="3" style="20" bestFit="1" customWidth="1"/>
    <col min="13331" max="13331" width="3.75" style="20" customWidth="1"/>
    <col min="13332" max="13332" width="4" style="20" customWidth="1"/>
    <col min="13333" max="13333" width="5.125" style="20" customWidth="1"/>
    <col min="13334" max="13335" width="5.625" style="20" customWidth="1"/>
    <col min="13336" max="13336" width="5.5" style="20" customWidth="1"/>
    <col min="13337" max="13337" width="5.375" style="20" customWidth="1"/>
    <col min="13338" max="13338" width="4.5" style="20" customWidth="1"/>
    <col min="13339" max="13339" width="5.375" style="20" customWidth="1"/>
    <col min="13340" max="13340" width="6" style="20" customWidth="1"/>
    <col min="13341" max="13341" width="6.125" style="20" customWidth="1"/>
    <col min="13342" max="13565" width="9" style="20"/>
    <col min="13566" max="13566" width="21.625" style="20" customWidth="1"/>
    <col min="13567" max="13567" width="7.375" style="20" bestFit="1" customWidth="1"/>
    <col min="13568" max="13568" width="7.25" style="20" customWidth="1"/>
    <col min="13569" max="13569" width="6.125" style="20" customWidth="1"/>
    <col min="13570" max="13570" width="7.5" style="20" customWidth="1"/>
    <col min="13571" max="13571" width="7.75" style="20" customWidth="1"/>
    <col min="13572" max="13572" width="6.25" style="20" customWidth="1"/>
    <col min="13573" max="13573" width="7.625" style="20" customWidth="1"/>
    <col min="13574" max="13574" width="7" style="20" customWidth="1"/>
    <col min="13575" max="13575" width="5.75" style="20" customWidth="1"/>
    <col min="13576" max="13576" width="6.625" style="20" customWidth="1"/>
    <col min="13577" max="13577" width="7.875" style="20" customWidth="1"/>
    <col min="13578" max="13578" width="6.25" style="20" customWidth="1"/>
    <col min="13579" max="13579" width="7.25" style="20" customWidth="1"/>
    <col min="13580" max="13580" width="6.875" style="20" customWidth="1"/>
    <col min="13581" max="13581" width="6" style="20" customWidth="1"/>
    <col min="13582" max="13583" width="7.625" style="20" customWidth="1"/>
    <col min="13584" max="13584" width="7" style="20" customWidth="1"/>
    <col min="13585" max="13585" width="22.875" style="20" customWidth="1"/>
    <col min="13586" max="13586" width="3" style="20" bestFit="1" customWidth="1"/>
    <col min="13587" max="13587" width="3.75" style="20" customWidth="1"/>
    <col min="13588" max="13588" width="4" style="20" customWidth="1"/>
    <col min="13589" max="13589" width="5.125" style="20" customWidth="1"/>
    <col min="13590" max="13591" width="5.625" style="20" customWidth="1"/>
    <col min="13592" max="13592" width="5.5" style="20" customWidth="1"/>
    <col min="13593" max="13593" width="5.375" style="20" customWidth="1"/>
    <col min="13594" max="13594" width="4.5" style="20" customWidth="1"/>
    <col min="13595" max="13595" width="5.375" style="20" customWidth="1"/>
    <col min="13596" max="13596" width="6" style="20" customWidth="1"/>
    <col min="13597" max="13597" width="6.125" style="20" customWidth="1"/>
    <col min="13598" max="13821" width="9" style="20"/>
    <col min="13822" max="13822" width="21.625" style="20" customWidth="1"/>
    <col min="13823" max="13823" width="7.375" style="20" bestFit="1" customWidth="1"/>
    <col min="13824" max="13824" width="7.25" style="20" customWidth="1"/>
    <col min="13825" max="13825" width="6.125" style="20" customWidth="1"/>
    <col min="13826" max="13826" width="7.5" style="20" customWidth="1"/>
    <col min="13827" max="13827" width="7.75" style="20" customWidth="1"/>
    <col min="13828" max="13828" width="6.25" style="20" customWidth="1"/>
    <col min="13829" max="13829" width="7.625" style="20" customWidth="1"/>
    <col min="13830" max="13830" width="7" style="20" customWidth="1"/>
    <col min="13831" max="13831" width="5.75" style="20" customWidth="1"/>
    <col min="13832" max="13832" width="6.625" style="20" customWidth="1"/>
    <col min="13833" max="13833" width="7.875" style="20" customWidth="1"/>
    <col min="13834" max="13834" width="6.25" style="20" customWidth="1"/>
    <col min="13835" max="13835" width="7.25" style="20" customWidth="1"/>
    <col min="13836" max="13836" width="6.875" style="20" customWidth="1"/>
    <col min="13837" max="13837" width="6" style="20" customWidth="1"/>
    <col min="13838" max="13839" width="7.625" style="20" customWidth="1"/>
    <col min="13840" max="13840" width="7" style="20" customWidth="1"/>
    <col min="13841" max="13841" width="22.875" style="20" customWidth="1"/>
    <col min="13842" max="13842" width="3" style="20" bestFit="1" customWidth="1"/>
    <col min="13843" max="13843" width="3.75" style="20" customWidth="1"/>
    <col min="13844" max="13844" width="4" style="20" customWidth="1"/>
    <col min="13845" max="13845" width="5.125" style="20" customWidth="1"/>
    <col min="13846" max="13847" width="5.625" style="20" customWidth="1"/>
    <col min="13848" max="13848" width="5.5" style="20" customWidth="1"/>
    <col min="13849" max="13849" width="5.375" style="20" customWidth="1"/>
    <col min="13850" max="13850" width="4.5" style="20" customWidth="1"/>
    <col min="13851" max="13851" width="5.375" style="20" customWidth="1"/>
    <col min="13852" max="13852" width="6" style="20" customWidth="1"/>
    <col min="13853" max="13853" width="6.125" style="20" customWidth="1"/>
    <col min="13854" max="14077" width="9" style="20"/>
    <col min="14078" max="14078" width="21.625" style="20" customWidth="1"/>
    <col min="14079" max="14079" width="7.375" style="20" bestFit="1" customWidth="1"/>
    <col min="14080" max="14080" width="7.25" style="20" customWidth="1"/>
    <col min="14081" max="14081" width="6.125" style="20" customWidth="1"/>
    <col min="14082" max="14082" width="7.5" style="20" customWidth="1"/>
    <col min="14083" max="14083" width="7.75" style="20" customWidth="1"/>
    <col min="14084" max="14084" width="6.25" style="20" customWidth="1"/>
    <col min="14085" max="14085" width="7.625" style="20" customWidth="1"/>
    <col min="14086" max="14086" width="7" style="20" customWidth="1"/>
    <col min="14087" max="14087" width="5.75" style="20" customWidth="1"/>
    <col min="14088" max="14088" width="6.625" style="20" customWidth="1"/>
    <col min="14089" max="14089" width="7.875" style="20" customWidth="1"/>
    <col min="14090" max="14090" width="6.25" style="20" customWidth="1"/>
    <col min="14091" max="14091" width="7.25" style="20" customWidth="1"/>
    <col min="14092" max="14092" width="6.875" style="20" customWidth="1"/>
    <col min="14093" max="14093" width="6" style="20" customWidth="1"/>
    <col min="14094" max="14095" width="7.625" style="20" customWidth="1"/>
    <col min="14096" max="14096" width="7" style="20" customWidth="1"/>
    <col min="14097" max="14097" width="22.875" style="20" customWidth="1"/>
    <col min="14098" max="14098" width="3" style="20" bestFit="1" customWidth="1"/>
    <col min="14099" max="14099" width="3.75" style="20" customWidth="1"/>
    <col min="14100" max="14100" width="4" style="20" customWidth="1"/>
    <col min="14101" max="14101" width="5.125" style="20" customWidth="1"/>
    <col min="14102" max="14103" width="5.625" style="20" customWidth="1"/>
    <col min="14104" max="14104" width="5.5" style="20" customWidth="1"/>
    <col min="14105" max="14105" width="5.375" style="20" customWidth="1"/>
    <col min="14106" max="14106" width="4.5" style="20" customWidth="1"/>
    <col min="14107" max="14107" width="5.375" style="20" customWidth="1"/>
    <col min="14108" max="14108" width="6" style="20" customWidth="1"/>
    <col min="14109" max="14109" width="6.125" style="20" customWidth="1"/>
    <col min="14110" max="14333" width="9" style="20"/>
    <col min="14334" max="14334" width="21.625" style="20" customWidth="1"/>
    <col min="14335" max="14335" width="7.375" style="20" bestFit="1" customWidth="1"/>
    <col min="14336" max="14336" width="7.25" style="20" customWidth="1"/>
    <col min="14337" max="14337" width="6.125" style="20" customWidth="1"/>
    <col min="14338" max="14338" width="7.5" style="20" customWidth="1"/>
    <col min="14339" max="14339" width="7.75" style="20" customWidth="1"/>
    <col min="14340" max="14340" width="6.25" style="20" customWidth="1"/>
    <col min="14341" max="14341" width="7.625" style="20" customWidth="1"/>
    <col min="14342" max="14342" width="7" style="20" customWidth="1"/>
    <col min="14343" max="14343" width="5.75" style="20" customWidth="1"/>
    <col min="14344" max="14344" width="6.625" style="20" customWidth="1"/>
    <col min="14345" max="14345" width="7.875" style="20" customWidth="1"/>
    <col min="14346" max="14346" width="6.25" style="20" customWidth="1"/>
    <col min="14347" max="14347" width="7.25" style="20" customWidth="1"/>
    <col min="14348" max="14348" width="6.875" style="20" customWidth="1"/>
    <col min="14349" max="14349" width="6" style="20" customWidth="1"/>
    <col min="14350" max="14351" width="7.625" style="20" customWidth="1"/>
    <col min="14352" max="14352" width="7" style="20" customWidth="1"/>
    <col min="14353" max="14353" width="22.875" style="20" customWidth="1"/>
    <col min="14354" max="14354" width="3" style="20" bestFit="1" customWidth="1"/>
    <col min="14355" max="14355" width="3.75" style="20" customWidth="1"/>
    <col min="14356" max="14356" width="4" style="20" customWidth="1"/>
    <col min="14357" max="14357" width="5.125" style="20" customWidth="1"/>
    <col min="14358" max="14359" width="5.625" style="20" customWidth="1"/>
    <col min="14360" max="14360" width="5.5" style="20" customWidth="1"/>
    <col min="14361" max="14361" width="5.375" style="20" customWidth="1"/>
    <col min="14362" max="14362" width="4.5" style="20" customWidth="1"/>
    <col min="14363" max="14363" width="5.375" style="20" customWidth="1"/>
    <col min="14364" max="14364" width="6" style="20" customWidth="1"/>
    <col min="14365" max="14365" width="6.125" style="20" customWidth="1"/>
    <col min="14366" max="14589" width="9" style="20"/>
    <col min="14590" max="14590" width="21.625" style="20" customWidth="1"/>
    <col min="14591" max="14591" width="7.375" style="20" bestFit="1" customWidth="1"/>
    <col min="14592" max="14592" width="7.25" style="20" customWidth="1"/>
    <col min="14593" max="14593" width="6.125" style="20" customWidth="1"/>
    <col min="14594" max="14594" width="7.5" style="20" customWidth="1"/>
    <col min="14595" max="14595" width="7.75" style="20" customWidth="1"/>
    <col min="14596" max="14596" width="6.25" style="20" customWidth="1"/>
    <col min="14597" max="14597" width="7.625" style="20" customWidth="1"/>
    <col min="14598" max="14598" width="7" style="20" customWidth="1"/>
    <col min="14599" max="14599" width="5.75" style="20" customWidth="1"/>
    <col min="14600" max="14600" width="6.625" style="20" customWidth="1"/>
    <col min="14601" max="14601" width="7.875" style="20" customWidth="1"/>
    <col min="14602" max="14602" width="6.25" style="20" customWidth="1"/>
    <col min="14603" max="14603" width="7.25" style="20" customWidth="1"/>
    <col min="14604" max="14604" width="6.875" style="20" customWidth="1"/>
    <col min="14605" max="14605" width="6" style="20" customWidth="1"/>
    <col min="14606" max="14607" width="7.625" style="20" customWidth="1"/>
    <col min="14608" max="14608" width="7" style="20" customWidth="1"/>
    <col min="14609" max="14609" width="22.875" style="20" customWidth="1"/>
    <col min="14610" max="14610" width="3" style="20" bestFit="1" customWidth="1"/>
    <col min="14611" max="14611" width="3.75" style="20" customWidth="1"/>
    <col min="14612" max="14612" width="4" style="20" customWidth="1"/>
    <col min="14613" max="14613" width="5.125" style="20" customWidth="1"/>
    <col min="14614" max="14615" width="5.625" style="20" customWidth="1"/>
    <col min="14616" max="14616" width="5.5" style="20" customWidth="1"/>
    <col min="14617" max="14617" width="5.375" style="20" customWidth="1"/>
    <col min="14618" max="14618" width="4.5" style="20" customWidth="1"/>
    <col min="14619" max="14619" width="5.375" style="20" customWidth="1"/>
    <col min="14620" max="14620" width="6" style="20" customWidth="1"/>
    <col min="14621" max="14621" width="6.125" style="20" customWidth="1"/>
    <col min="14622" max="14845" width="9" style="20"/>
    <col min="14846" max="14846" width="21.625" style="20" customWidth="1"/>
    <col min="14847" max="14847" width="7.375" style="20" bestFit="1" customWidth="1"/>
    <col min="14848" max="14848" width="7.25" style="20" customWidth="1"/>
    <col min="14849" max="14849" width="6.125" style="20" customWidth="1"/>
    <col min="14850" max="14850" width="7.5" style="20" customWidth="1"/>
    <col min="14851" max="14851" width="7.75" style="20" customWidth="1"/>
    <col min="14852" max="14852" width="6.25" style="20" customWidth="1"/>
    <col min="14853" max="14853" width="7.625" style="20" customWidth="1"/>
    <col min="14854" max="14854" width="7" style="20" customWidth="1"/>
    <col min="14855" max="14855" width="5.75" style="20" customWidth="1"/>
    <col min="14856" max="14856" width="6.625" style="20" customWidth="1"/>
    <col min="14857" max="14857" width="7.875" style="20" customWidth="1"/>
    <col min="14858" max="14858" width="6.25" style="20" customWidth="1"/>
    <col min="14859" max="14859" width="7.25" style="20" customWidth="1"/>
    <col min="14860" max="14860" width="6.875" style="20" customWidth="1"/>
    <col min="14861" max="14861" width="6" style="20" customWidth="1"/>
    <col min="14862" max="14863" width="7.625" style="20" customWidth="1"/>
    <col min="14864" max="14864" width="7" style="20" customWidth="1"/>
    <col min="14865" max="14865" width="22.875" style="20" customWidth="1"/>
    <col min="14866" max="14866" width="3" style="20" bestFit="1" customWidth="1"/>
    <col min="14867" max="14867" width="3.75" style="20" customWidth="1"/>
    <col min="14868" max="14868" width="4" style="20" customWidth="1"/>
    <col min="14869" max="14869" width="5.125" style="20" customWidth="1"/>
    <col min="14870" max="14871" width="5.625" style="20" customWidth="1"/>
    <col min="14872" max="14872" width="5.5" style="20" customWidth="1"/>
    <col min="14873" max="14873" width="5.375" style="20" customWidth="1"/>
    <col min="14874" max="14874" width="4.5" style="20" customWidth="1"/>
    <col min="14875" max="14875" width="5.375" style="20" customWidth="1"/>
    <col min="14876" max="14876" width="6" style="20" customWidth="1"/>
    <col min="14877" max="14877" width="6.125" style="20" customWidth="1"/>
    <col min="14878" max="15101" width="9" style="20"/>
    <col min="15102" max="15102" width="21.625" style="20" customWidth="1"/>
    <col min="15103" max="15103" width="7.375" style="20" bestFit="1" customWidth="1"/>
    <col min="15104" max="15104" width="7.25" style="20" customWidth="1"/>
    <col min="15105" max="15105" width="6.125" style="20" customWidth="1"/>
    <col min="15106" max="15106" width="7.5" style="20" customWidth="1"/>
    <col min="15107" max="15107" width="7.75" style="20" customWidth="1"/>
    <col min="15108" max="15108" width="6.25" style="20" customWidth="1"/>
    <col min="15109" max="15109" width="7.625" style="20" customWidth="1"/>
    <col min="15110" max="15110" width="7" style="20" customWidth="1"/>
    <col min="15111" max="15111" width="5.75" style="20" customWidth="1"/>
    <col min="15112" max="15112" width="6.625" style="20" customWidth="1"/>
    <col min="15113" max="15113" width="7.875" style="20" customWidth="1"/>
    <col min="15114" max="15114" width="6.25" style="20" customWidth="1"/>
    <col min="15115" max="15115" width="7.25" style="20" customWidth="1"/>
    <col min="15116" max="15116" width="6.875" style="20" customWidth="1"/>
    <col min="15117" max="15117" width="6" style="20" customWidth="1"/>
    <col min="15118" max="15119" width="7.625" style="20" customWidth="1"/>
    <col min="15120" max="15120" width="7" style="20" customWidth="1"/>
    <col min="15121" max="15121" width="22.875" style="20" customWidth="1"/>
    <col min="15122" max="15122" width="3" style="20" bestFit="1" customWidth="1"/>
    <col min="15123" max="15123" width="3.75" style="20" customWidth="1"/>
    <col min="15124" max="15124" width="4" style="20" customWidth="1"/>
    <col min="15125" max="15125" width="5.125" style="20" customWidth="1"/>
    <col min="15126" max="15127" width="5.625" style="20" customWidth="1"/>
    <col min="15128" max="15128" width="5.5" style="20" customWidth="1"/>
    <col min="15129" max="15129" width="5.375" style="20" customWidth="1"/>
    <col min="15130" max="15130" width="4.5" style="20" customWidth="1"/>
    <col min="15131" max="15131" width="5.375" style="20" customWidth="1"/>
    <col min="15132" max="15132" width="6" style="20" customWidth="1"/>
    <col min="15133" max="15133" width="6.125" style="20" customWidth="1"/>
    <col min="15134" max="15357" width="9" style="20"/>
    <col min="15358" max="15358" width="21.625" style="20" customWidth="1"/>
    <col min="15359" max="15359" width="7.375" style="20" bestFit="1" customWidth="1"/>
    <col min="15360" max="15360" width="7.25" style="20" customWidth="1"/>
    <col min="15361" max="15361" width="6.125" style="20" customWidth="1"/>
    <col min="15362" max="15362" width="7.5" style="20" customWidth="1"/>
    <col min="15363" max="15363" width="7.75" style="20" customWidth="1"/>
    <col min="15364" max="15364" width="6.25" style="20" customWidth="1"/>
    <col min="15365" max="15365" width="7.625" style="20" customWidth="1"/>
    <col min="15366" max="15366" width="7" style="20" customWidth="1"/>
    <col min="15367" max="15367" width="5.75" style="20" customWidth="1"/>
    <col min="15368" max="15368" width="6.625" style="20" customWidth="1"/>
    <col min="15369" max="15369" width="7.875" style="20" customWidth="1"/>
    <col min="15370" max="15370" width="6.25" style="20" customWidth="1"/>
    <col min="15371" max="15371" width="7.25" style="20" customWidth="1"/>
    <col min="15372" max="15372" width="6.875" style="20" customWidth="1"/>
    <col min="15373" max="15373" width="6" style="20" customWidth="1"/>
    <col min="15374" max="15375" width="7.625" style="20" customWidth="1"/>
    <col min="15376" max="15376" width="7" style="20" customWidth="1"/>
    <col min="15377" max="15377" width="22.875" style="20" customWidth="1"/>
    <col min="15378" max="15378" width="3" style="20" bestFit="1" customWidth="1"/>
    <col min="15379" max="15379" width="3.75" style="20" customWidth="1"/>
    <col min="15380" max="15380" width="4" style="20" customWidth="1"/>
    <col min="15381" max="15381" width="5.125" style="20" customWidth="1"/>
    <col min="15382" max="15383" width="5.625" style="20" customWidth="1"/>
    <col min="15384" max="15384" width="5.5" style="20" customWidth="1"/>
    <col min="15385" max="15385" width="5.375" style="20" customWidth="1"/>
    <col min="15386" max="15386" width="4.5" style="20" customWidth="1"/>
    <col min="15387" max="15387" width="5.375" style="20" customWidth="1"/>
    <col min="15388" max="15388" width="6" style="20" customWidth="1"/>
    <col min="15389" max="15389" width="6.125" style="20" customWidth="1"/>
    <col min="15390" max="15613" width="9" style="20"/>
    <col min="15614" max="15614" width="21.625" style="20" customWidth="1"/>
    <col min="15615" max="15615" width="7.375" style="20" bestFit="1" customWidth="1"/>
    <col min="15616" max="15616" width="7.25" style="20" customWidth="1"/>
    <col min="15617" max="15617" width="6.125" style="20" customWidth="1"/>
    <col min="15618" max="15618" width="7.5" style="20" customWidth="1"/>
    <col min="15619" max="15619" width="7.75" style="20" customWidth="1"/>
    <col min="15620" max="15620" width="6.25" style="20" customWidth="1"/>
    <col min="15621" max="15621" width="7.625" style="20" customWidth="1"/>
    <col min="15622" max="15622" width="7" style="20" customWidth="1"/>
    <col min="15623" max="15623" width="5.75" style="20" customWidth="1"/>
    <col min="15624" max="15624" width="6.625" style="20" customWidth="1"/>
    <col min="15625" max="15625" width="7.875" style="20" customWidth="1"/>
    <col min="15626" max="15626" width="6.25" style="20" customWidth="1"/>
    <col min="15627" max="15627" width="7.25" style="20" customWidth="1"/>
    <col min="15628" max="15628" width="6.875" style="20" customWidth="1"/>
    <col min="15629" max="15629" width="6" style="20" customWidth="1"/>
    <col min="15630" max="15631" width="7.625" style="20" customWidth="1"/>
    <col min="15632" max="15632" width="7" style="20" customWidth="1"/>
    <col min="15633" max="15633" width="22.875" style="20" customWidth="1"/>
    <col min="15634" max="15634" width="3" style="20" bestFit="1" customWidth="1"/>
    <col min="15635" max="15635" width="3.75" style="20" customWidth="1"/>
    <col min="15636" max="15636" width="4" style="20" customWidth="1"/>
    <col min="15637" max="15637" width="5.125" style="20" customWidth="1"/>
    <col min="15638" max="15639" width="5.625" style="20" customWidth="1"/>
    <col min="15640" max="15640" width="5.5" style="20" customWidth="1"/>
    <col min="15641" max="15641" width="5.375" style="20" customWidth="1"/>
    <col min="15642" max="15642" width="4.5" style="20" customWidth="1"/>
    <col min="15643" max="15643" width="5.375" style="20" customWidth="1"/>
    <col min="15644" max="15644" width="6" style="20" customWidth="1"/>
    <col min="15645" max="15645" width="6.125" style="20" customWidth="1"/>
    <col min="15646" max="15869" width="9" style="20"/>
    <col min="15870" max="15870" width="21.625" style="20" customWidth="1"/>
    <col min="15871" max="15871" width="7.375" style="20" bestFit="1" customWidth="1"/>
    <col min="15872" max="15872" width="7.25" style="20" customWidth="1"/>
    <col min="15873" max="15873" width="6.125" style="20" customWidth="1"/>
    <col min="15874" max="15874" width="7.5" style="20" customWidth="1"/>
    <col min="15875" max="15875" width="7.75" style="20" customWidth="1"/>
    <col min="15876" max="15876" width="6.25" style="20" customWidth="1"/>
    <col min="15877" max="15877" width="7.625" style="20" customWidth="1"/>
    <col min="15878" max="15878" width="7" style="20" customWidth="1"/>
    <col min="15879" max="15879" width="5.75" style="20" customWidth="1"/>
    <col min="15880" max="15880" width="6.625" style="20" customWidth="1"/>
    <col min="15881" max="15881" width="7.875" style="20" customWidth="1"/>
    <col min="15882" max="15882" width="6.25" style="20" customWidth="1"/>
    <col min="15883" max="15883" width="7.25" style="20" customWidth="1"/>
    <col min="15884" max="15884" width="6.875" style="20" customWidth="1"/>
    <col min="15885" max="15885" width="6" style="20" customWidth="1"/>
    <col min="15886" max="15887" width="7.625" style="20" customWidth="1"/>
    <col min="15888" max="15888" width="7" style="20" customWidth="1"/>
    <col min="15889" max="15889" width="22.875" style="20" customWidth="1"/>
    <col min="15890" max="15890" width="3" style="20" bestFit="1" customWidth="1"/>
    <col min="15891" max="15891" width="3.75" style="20" customWidth="1"/>
    <col min="15892" max="15892" width="4" style="20" customWidth="1"/>
    <col min="15893" max="15893" width="5.125" style="20" customWidth="1"/>
    <col min="15894" max="15895" width="5.625" style="20" customWidth="1"/>
    <col min="15896" max="15896" width="5.5" style="20" customWidth="1"/>
    <col min="15897" max="15897" width="5.375" style="20" customWidth="1"/>
    <col min="15898" max="15898" width="4.5" style="20" customWidth="1"/>
    <col min="15899" max="15899" width="5.375" style="20" customWidth="1"/>
    <col min="15900" max="15900" width="6" style="20" customWidth="1"/>
    <col min="15901" max="15901" width="6.125" style="20" customWidth="1"/>
    <col min="15902" max="16125" width="9" style="20"/>
    <col min="16126" max="16126" width="21.625" style="20" customWidth="1"/>
    <col min="16127" max="16127" width="7.375" style="20" bestFit="1" customWidth="1"/>
    <col min="16128" max="16128" width="7.25" style="20" customWidth="1"/>
    <col min="16129" max="16129" width="6.125" style="20" customWidth="1"/>
    <col min="16130" max="16130" width="7.5" style="20" customWidth="1"/>
    <col min="16131" max="16131" width="7.75" style="20" customWidth="1"/>
    <col min="16132" max="16132" width="6.25" style="20" customWidth="1"/>
    <col min="16133" max="16133" width="7.625" style="20" customWidth="1"/>
    <col min="16134" max="16134" width="7" style="20" customWidth="1"/>
    <col min="16135" max="16135" width="5.75" style="20" customWidth="1"/>
    <col min="16136" max="16136" width="6.625" style="20" customWidth="1"/>
    <col min="16137" max="16137" width="7.875" style="20" customWidth="1"/>
    <col min="16138" max="16138" width="6.25" style="20" customWidth="1"/>
    <col min="16139" max="16139" width="7.25" style="20" customWidth="1"/>
    <col min="16140" max="16140" width="6.875" style="20" customWidth="1"/>
    <col min="16141" max="16141" width="6" style="20" customWidth="1"/>
    <col min="16142" max="16143" width="7.625" style="20" customWidth="1"/>
    <col min="16144" max="16144" width="7" style="20" customWidth="1"/>
    <col min="16145" max="16145" width="22.875" style="20" customWidth="1"/>
    <col min="16146" max="16146" width="3" style="20" bestFit="1" customWidth="1"/>
    <col min="16147" max="16147" width="3.75" style="20" customWidth="1"/>
    <col min="16148" max="16148" width="4" style="20" customWidth="1"/>
    <col min="16149" max="16149" width="5.125" style="20" customWidth="1"/>
    <col min="16150" max="16151" width="5.625" style="20" customWidth="1"/>
    <col min="16152" max="16152" width="5.5" style="20" customWidth="1"/>
    <col min="16153" max="16153" width="5.375" style="20" customWidth="1"/>
    <col min="16154" max="16154" width="4.5" style="20" customWidth="1"/>
    <col min="16155" max="16155" width="5.375" style="20" customWidth="1"/>
    <col min="16156" max="16156" width="6" style="20" customWidth="1"/>
    <col min="16157" max="16157" width="6.125" style="20" customWidth="1"/>
    <col min="16158" max="16384" width="9" style="20"/>
  </cols>
  <sheetData>
    <row r="1" spans="1:17" ht="20.25" customHeight="1">
      <c r="A1" s="640" t="s">
        <v>363</v>
      </c>
      <c r="B1" s="640"/>
      <c r="C1" s="640"/>
      <c r="D1" s="640"/>
      <c r="E1" s="640"/>
      <c r="F1" s="640"/>
      <c r="G1" s="650"/>
      <c r="H1" s="650"/>
      <c r="I1" s="650"/>
      <c r="J1" s="650"/>
      <c r="K1" s="650"/>
      <c r="L1" s="650"/>
      <c r="M1" s="650"/>
      <c r="N1" s="651"/>
      <c r="O1" s="651"/>
      <c r="P1" s="651"/>
      <c r="Q1" s="651"/>
    </row>
    <row r="2" spans="1:17" ht="31.5" customHeight="1">
      <c r="A2" s="678" t="s">
        <v>474</v>
      </c>
      <c r="B2" s="678"/>
      <c r="C2" s="678"/>
      <c r="D2" s="678"/>
      <c r="E2" s="678"/>
      <c r="F2" s="678"/>
      <c r="G2" s="678"/>
      <c r="H2" s="678"/>
      <c r="I2" s="678"/>
      <c r="J2" s="678"/>
      <c r="K2" s="678"/>
      <c r="L2" s="678"/>
      <c r="M2" s="678"/>
      <c r="N2" s="678"/>
      <c r="O2" s="678"/>
      <c r="P2" s="678"/>
      <c r="Q2" s="678"/>
    </row>
    <row r="3" spans="1:17" ht="6" customHeight="1">
      <c r="A3" s="58"/>
      <c r="B3" s="58"/>
      <c r="C3" s="58"/>
      <c r="D3" s="58"/>
      <c r="E3" s="58"/>
      <c r="F3" s="58"/>
      <c r="G3" s="21"/>
      <c r="H3" s="21"/>
      <c r="I3" s="21"/>
      <c r="J3" s="21"/>
      <c r="K3" s="21"/>
      <c r="L3" s="21"/>
      <c r="M3" s="21"/>
      <c r="N3" s="21"/>
      <c r="O3" s="21"/>
      <c r="P3" s="21"/>
      <c r="Q3" s="21"/>
    </row>
    <row r="4" spans="1:17" ht="16.5" customHeight="1">
      <c r="A4" s="644" t="s">
        <v>66</v>
      </c>
      <c r="B4" s="665" t="s">
        <v>426</v>
      </c>
      <c r="C4" s="665"/>
      <c r="D4" s="665"/>
      <c r="E4" s="665"/>
      <c r="F4" s="665"/>
      <c r="G4" s="257"/>
      <c r="H4" s="257"/>
      <c r="I4" s="257"/>
      <c r="J4" s="666" t="s">
        <v>381</v>
      </c>
      <c r="K4" s="666"/>
      <c r="L4" s="666"/>
      <c r="M4" s="666"/>
      <c r="N4" s="666"/>
      <c r="O4" s="666"/>
      <c r="P4" s="667"/>
      <c r="Q4" s="702" t="s">
        <v>67</v>
      </c>
    </row>
    <row r="5" spans="1:17" ht="16.5" customHeight="1">
      <c r="A5" s="662"/>
      <c r="B5" s="698" t="s">
        <v>65</v>
      </c>
      <c r="C5" s="698"/>
      <c r="D5" s="698"/>
      <c r="E5" s="698"/>
      <c r="F5" s="699"/>
      <c r="G5" s="692" t="s">
        <v>447</v>
      </c>
      <c r="H5" s="693"/>
      <c r="I5" s="693"/>
      <c r="J5" s="693"/>
      <c r="K5" s="693"/>
      <c r="L5" s="692" t="s">
        <v>448</v>
      </c>
      <c r="M5" s="693"/>
      <c r="N5" s="693"/>
      <c r="O5" s="693"/>
      <c r="P5" s="694"/>
      <c r="Q5" s="703"/>
    </row>
    <row r="6" spans="1:17" ht="16.5" customHeight="1">
      <c r="A6" s="662"/>
      <c r="B6" s="700" t="s">
        <v>177</v>
      </c>
      <c r="C6" s="700"/>
      <c r="D6" s="700"/>
      <c r="E6" s="700"/>
      <c r="F6" s="701"/>
      <c r="G6" s="695" t="s">
        <v>445</v>
      </c>
      <c r="H6" s="696"/>
      <c r="I6" s="696"/>
      <c r="J6" s="696"/>
      <c r="K6" s="696"/>
      <c r="L6" s="695" t="s">
        <v>446</v>
      </c>
      <c r="M6" s="696"/>
      <c r="N6" s="696"/>
      <c r="O6" s="696"/>
      <c r="P6" s="697"/>
      <c r="Q6" s="703"/>
    </row>
    <row r="7" spans="1:17" ht="16.5" customHeight="1">
      <c r="A7" s="662"/>
      <c r="B7" s="330" t="s">
        <v>36</v>
      </c>
      <c r="C7" s="248" t="s">
        <v>37</v>
      </c>
      <c r="D7" s="286" t="s">
        <v>38</v>
      </c>
      <c r="E7" s="278" t="s">
        <v>98</v>
      </c>
      <c r="F7" s="140" t="s">
        <v>28</v>
      </c>
      <c r="G7" s="138" t="s">
        <v>36</v>
      </c>
      <c r="H7" s="139" t="s">
        <v>37</v>
      </c>
      <c r="I7" s="138" t="s">
        <v>38</v>
      </c>
      <c r="J7" s="240" t="s">
        <v>98</v>
      </c>
      <c r="K7" s="140" t="s">
        <v>28</v>
      </c>
      <c r="L7" s="138" t="s">
        <v>36</v>
      </c>
      <c r="M7" s="139" t="s">
        <v>37</v>
      </c>
      <c r="N7" s="138" t="s">
        <v>38</v>
      </c>
      <c r="O7" s="240" t="s">
        <v>98</v>
      </c>
      <c r="P7" s="140" t="s">
        <v>28</v>
      </c>
      <c r="Q7" s="703"/>
    </row>
    <row r="8" spans="1:17" ht="48.75" customHeight="1">
      <c r="A8" s="663"/>
      <c r="B8" s="331" t="s">
        <v>39</v>
      </c>
      <c r="C8" s="244" t="s">
        <v>40</v>
      </c>
      <c r="D8" s="279" t="s">
        <v>41</v>
      </c>
      <c r="E8" s="28" t="s">
        <v>99</v>
      </c>
      <c r="F8" s="28" t="s">
        <v>29</v>
      </c>
      <c r="G8" s="45" t="s">
        <v>39</v>
      </c>
      <c r="H8" s="46" t="s">
        <v>40</v>
      </c>
      <c r="I8" s="45" t="s">
        <v>41</v>
      </c>
      <c r="J8" s="27" t="s">
        <v>99</v>
      </c>
      <c r="K8" s="28" t="s">
        <v>29</v>
      </c>
      <c r="L8" s="45" t="s">
        <v>39</v>
      </c>
      <c r="M8" s="46" t="s">
        <v>40</v>
      </c>
      <c r="N8" s="45" t="s">
        <v>41</v>
      </c>
      <c r="O8" s="27" t="s">
        <v>99</v>
      </c>
      <c r="P8" s="28" t="s">
        <v>29</v>
      </c>
      <c r="Q8" s="704"/>
    </row>
    <row r="9" spans="1:17" ht="16.5" customHeight="1">
      <c r="A9" s="149" t="s">
        <v>68</v>
      </c>
      <c r="B9" s="280">
        <v>21.5</v>
      </c>
      <c r="C9" s="280">
        <v>13</v>
      </c>
      <c r="D9" s="280">
        <v>56.9</v>
      </c>
      <c r="E9" s="280">
        <v>8.6</v>
      </c>
      <c r="F9" s="30">
        <f t="shared" ref="F9:F15" si="0">SUM(B9:E9)</f>
        <v>100</v>
      </c>
      <c r="G9" s="47">
        <v>24.1</v>
      </c>
      <c r="H9" s="29">
        <v>12.7</v>
      </c>
      <c r="I9" s="29">
        <v>57.1</v>
      </c>
      <c r="J9" s="29">
        <v>6.1</v>
      </c>
      <c r="K9" s="31">
        <f t="shared" ref="K9:K15" si="1">SUM(G9:J9)</f>
        <v>100</v>
      </c>
      <c r="L9" s="47">
        <v>18.8</v>
      </c>
      <c r="M9" s="29">
        <v>13.2</v>
      </c>
      <c r="N9" s="29">
        <v>56.7</v>
      </c>
      <c r="O9" s="29">
        <v>11.3</v>
      </c>
      <c r="P9" s="30">
        <f t="shared" ref="P9:P15" si="2">SUM(L9:O9)</f>
        <v>100</v>
      </c>
      <c r="Q9" s="182" t="s">
        <v>69</v>
      </c>
    </row>
    <row r="10" spans="1:17" ht="16.5" customHeight="1">
      <c r="A10" s="147" t="s">
        <v>70</v>
      </c>
      <c r="B10" s="281">
        <v>17.899999999999999</v>
      </c>
      <c r="C10" s="281">
        <v>13.3</v>
      </c>
      <c r="D10" s="281">
        <v>42.5</v>
      </c>
      <c r="E10" s="281">
        <v>26.3</v>
      </c>
      <c r="F10" s="33">
        <f t="shared" si="0"/>
        <v>100</v>
      </c>
      <c r="G10" s="48">
        <v>20.9</v>
      </c>
      <c r="H10" s="32">
        <v>13.9</v>
      </c>
      <c r="I10" s="32">
        <v>43.8</v>
      </c>
      <c r="J10" s="32">
        <v>21.4</v>
      </c>
      <c r="K10" s="34">
        <f t="shared" si="1"/>
        <v>100</v>
      </c>
      <c r="L10" s="48">
        <v>14.9</v>
      </c>
      <c r="M10" s="32">
        <v>12.6</v>
      </c>
      <c r="N10" s="32">
        <v>41.1</v>
      </c>
      <c r="O10" s="32">
        <v>31.4</v>
      </c>
      <c r="P10" s="33">
        <f t="shared" si="2"/>
        <v>100</v>
      </c>
      <c r="Q10" s="183" t="s">
        <v>71</v>
      </c>
    </row>
    <row r="11" spans="1:17" ht="16.5" customHeight="1">
      <c r="A11" s="147" t="s">
        <v>72</v>
      </c>
      <c r="B11" s="281">
        <v>13.700000000000001</v>
      </c>
      <c r="C11" s="281">
        <v>13.5</v>
      </c>
      <c r="D11" s="281">
        <v>48.699999999999996</v>
      </c>
      <c r="E11" s="281">
        <v>24.1</v>
      </c>
      <c r="F11" s="33">
        <f t="shared" si="0"/>
        <v>100</v>
      </c>
      <c r="G11" s="48">
        <v>15.6</v>
      </c>
      <c r="H11" s="32">
        <v>14.1</v>
      </c>
      <c r="I11" s="32">
        <v>52.099999999999994</v>
      </c>
      <c r="J11" s="32">
        <v>18.2</v>
      </c>
      <c r="K11" s="34">
        <f t="shared" si="1"/>
        <v>100</v>
      </c>
      <c r="L11" s="48">
        <v>11.700000000000001</v>
      </c>
      <c r="M11" s="32">
        <v>12.9</v>
      </c>
      <c r="N11" s="32">
        <v>45.199999999999996</v>
      </c>
      <c r="O11" s="32">
        <v>30.2</v>
      </c>
      <c r="P11" s="33">
        <f t="shared" si="2"/>
        <v>100</v>
      </c>
      <c r="Q11" s="183" t="s">
        <v>443</v>
      </c>
    </row>
    <row r="12" spans="1:17" ht="16.5" customHeight="1">
      <c r="A12" s="147" t="s">
        <v>73</v>
      </c>
      <c r="B12" s="281">
        <v>14.799999999999999</v>
      </c>
      <c r="C12" s="281">
        <v>12.9</v>
      </c>
      <c r="D12" s="281">
        <v>41.800000000000004</v>
      </c>
      <c r="E12" s="281">
        <v>30.5</v>
      </c>
      <c r="F12" s="33">
        <f t="shared" si="0"/>
        <v>100</v>
      </c>
      <c r="G12" s="48">
        <v>17.2</v>
      </c>
      <c r="H12" s="32">
        <v>14.2</v>
      </c>
      <c r="I12" s="32">
        <v>43.699999999999996</v>
      </c>
      <c r="J12" s="32">
        <v>24.9</v>
      </c>
      <c r="K12" s="34">
        <f t="shared" si="1"/>
        <v>100</v>
      </c>
      <c r="L12" s="48">
        <v>12.4</v>
      </c>
      <c r="M12" s="32">
        <v>11.5</v>
      </c>
      <c r="N12" s="32">
        <v>39.9</v>
      </c>
      <c r="O12" s="32">
        <v>36.200000000000003</v>
      </c>
      <c r="P12" s="33">
        <f t="shared" si="2"/>
        <v>100</v>
      </c>
      <c r="Q12" s="183" t="s">
        <v>74</v>
      </c>
    </row>
    <row r="13" spans="1:17" ht="16.5" customHeight="1">
      <c r="A13" s="147" t="s">
        <v>75</v>
      </c>
      <c r="B13" s="281">
        <v>13</v>
      </c>
      <c r="C13" s="281">
        <v>12.8</v>
      </c>
      <c r="D13" s="281">
        <v>39.699999999999996</v>
      </c>
      <c r="E13" s="281">
        <v>34.5</v>
      </c>
      <c r="F13" s="33">
        <f t="shared" si="0"/>
        <v>100</v>
      </c>
      <c r="G13" s="48">
        <v>14.4</v>
      </c>
      <c r="H13" s="32">
        <v>13.9</v>
      </c>
      <c r="I13" s="32">
        <v>42.699999999999996</v>
      </c>
      <c r="J13" s="32">
        <v>29</v>
      </c>
      <c r="K13" s="34">
        <f t="shared" si="1"/>
        <v>100</v>
      </c>
      <c r="L13" s="48">
        <v>11.6</v>
      </c>
      <c r="M13" s="32">
        <v>11.6</v>
      </c>
      <c r="N13" s="32">
        <v>36.599999999999994</v>
      </c>
      <c r="O13" s="32">
        <v>40.200000000000003</v>
      </c>
      <c r="P13" s="33">
        <f t="shared" si="2"/>
        <v>100</v>
      </c>
      <c r="Q13" s="183" t="s">
        <v>444</v>
      </c>
    </row>
    <row r="14" spans="1:17" ht="16.5" customHeight="1">
      <c r="A14" s="147" t="s">
        <v>76</v>
      </c>
      <c r="B14" s="281">
        <v>13.7</v>
      </c>
      <c r="C14" s="281">
        <v>12.3</v>
      </c>
      <c r="D14" s="281">
        <v>38.1</v>
      </c>
      <c r="E14" s="281">
        <v>35.9</v>
      </c>
      <c r="F14" s="33">
        <f t="shared" si="0"/>
        <v>100</v>
      </c>
      <c r="G14" s="49">
        <v>16</v>
      </c>
      <c r="H14" s="50">
        <v>13.6</v>
      </c>
      <c r="I14" s="50">
        <v>41.2</v>
      </c>
      <c r="J14" s="32">
        <v>29.2</v>
      </c>
      <c r="K14" s="34">
        <f t="shared" si="1"/>
        <v>100.00000000000001</v>
      </c>
      <c r="L14" s="48">
        <v>11.2</v>
      </c>
      <c r="M14" s="32">
        <v>11.1</v>
      </c>
      <c r="N14" s="32">
        <v>34.900000000000006</v>
      </c>
      <c r="O14" s="32">
        <v>42.8</v>
      </c>
      <c r="P14" s="33">
        <f t="shared" si="2"/>
        <v>100</v>
      </c>
      <c r="Q14" s="183" t="s">
        <v>77</v>
      </c>
    </row>
    <row r="15" spans="1:17" ht="16.5" customHeight="1">
      <c r="A15" s="148" t="s">
        <v>18</v>
      </c>
      <c r="B15" s="282">
        <v>12.6</v>
      </c>
      <c r="C15" s="282">
        <v>11.4</v>
      </c>
      <c r="D15" s="282">
        <v>57.3</v>
      </c>
      <c r="E15" s="282">
        <v>18.7</v>
      </c>
      <c r="F15" s="35">
        <f t="shared" si="0"/>
        <v>100</v>
      </c>
      <c r="G15" s="51">
        <v>14.899999999999999</v>
      </c>
      <c r="H15" s="52">
        <v>11.9</v>
      </c>
      <c r="I15" s="52">
        <v>58.699999999999996</v>
      </c>
      <c r="J15" s="52">
        <v>14.5</v>
      </c>
      <c r="K15" s="36">
        <f t="shared" si="1"/>
        <v>100</v>
      </c>
      <c r="L15" s="51">
        <v>10.299999999999999</v>
      </c>
      <c r="M15" s="52">
        <v>10.9</v>
      </c>
      <c r="N15" s="52">
        <v>55.7</v>
      </c>
      <c r="O15" s="52">
        <v>23.1</v>
      </c>
      <c r="P15" s="35">
        <f t="shared" si="2"/>
        <v>100</v>
      </c>
      <c r="Q15" s="184" t="s">
        <v>19</v>
      </c>
    </row>
    <row r="16" spans="1:17" s="37" customFormat="1" ht="16.5" customHeight="1">
      <c r="A16" s="674" t="s">
        <v>328</v>
      </c>
      <c r="B16" s="674"/>
      <c r="C16" s="674"/>
      <c r="D16" s="674"/>
      <c r="E16" s="674"/>
      <c r="F16" s="674"/>
      <c r="G16" s="675"/>
      <c r="H16" s="675"/>
      <c r="M16" s="241"/>
      <c r="N16" s="626" t="s">
        <v>354</v>
      </c>
      <c r="O16" s="626"/>
      <c r="P16" s="626"/>
      <c r="Q16" s="626"/>
    </row>
    <row r="17" spans="1:17" s="37" customFormat="1" ht="16.5" customHeight="1">
      <c r="A17" s="676" t="s">
        <v>378</v>
      </c>
      <c r="B17" s="676"/>
      <c r="C17" s="676"/>
      <c r="D17" s="676"/>
      <c r="E17" s="676"/>
      <c r="F17" s="676"/>
      <c r="G17" s="677"/>
      <c r="H17" s="677"/>
      <c r="M17" s="151"/>
      <c r="N17" s="625" t="s">
        <v>355</v>
      </c>
      <c r="O17" s="625"/>
      <c r="P17" s="625"/>
      <c r="Q17" s="625"/>
    </row>
    <row r="18" spans="1:17" ht="15.95" customHeight="1"/>
    <row r="19" spans="1:17" ht="24" customHeight="1"/>
    <row r="20" spans="1:17" ht="13.5" customHeight="1"/>
  </sheetData>
  <mergeCells count="16">
    <mergeCell ref="N16:Q16"/>
    <mergeCell ref="N17:Q17"/>
    <mergeCell ref="A16:H16"/>
    <mergeCell ref="A17:H17"/>
    <mergeCell ref="A1:Q1"/>
    <mergeCell ref="A2:Q2"/>
    <mergeCell ref="G5:K5"/>
    <mergeCell ref="L5:P5"/>
    <mergeCell ref="G6:K6"/>
    <mergeCell ref="L6:P6"/>
    <mergeCell ref="B5:F5"/>
    <mergeCell ref="B6:F6"/>
    <mergeCell ref="A4:A8"/>
    <mergeCell ref="Q4:Q8"/>
    <mergeCell ref="B4:F4"/>
    <mergeCell ref="J4:P4"/>
  </mergeCells>
  <printOptions horizontalCentered="1"/>
  <pageMargins left="0.39370078740157483" right="0.39370078740157483" top="0.78740157480314965" bottom="0.59055118110236215" header="0.39370078740157483" footer="0.39370078740157483"/>
  <pageSetup paperSize="9" scale="93" firstPageNumber="47" orientation="landscape" r:id="rId1"/>
  <headerFooter>
    <oddHeader>&amp;L&amp;8PCBS: Rule of Law and Access to Justice survey, 2018
&amp;R&amp;K00+000ء&amp;8&amp;K01+000PCBS: مسح سيادة القانون والوصول إلى العدالة, 2018</oddHeader>
    <oddFooter>&amp;C&amp;P</oddFooter>
  </headerFooter>
</worksheet>
</file>

<file path=xl/worksheets/sheet16.xml><?xml version="1.0" encoding="utf-8"?>
<worksheet xmlns="http://schemas.openxmlformats.org/spreadsheetml/2006/main" xmlns:r="http://schemas.openxmlformats.org/officeDocument/2006/relationships">
  <dimension ref="A1:Q17"/>
  <sheetViews>
    <sheetView rightToLeft="1" view="pageBreakPreview" zoomScaleNormal="100" zoomScaleSheetLayoutView="100" workbookViewId="0">
      <selection sqref="A1:Q1"/>
    </sheetView>
  </sheetViews>
  <sheetFormatPr defaultRowHeight="15.95" customHeight="1"/>
  <cols>
    <col min="1" max="1" width="14.75" style="58" customWidth="1"/>
    <col min="2" max="2" width="8.75" style="58" customWidth="1"/>
    <col min="3" max="3" width="8" style="58" customWidth="1"/>
    <col min="4" max="4" width="7.875" style="58" customWidth="1"/>
    <col min="5" max="5" width="5.875" style="58" customWidth="1"/>
    <col min="6" max="6" width="4.75" style="58" bestFit="1" customWidth="1"/>
    <col min="7" max="9" width="7.25" style="21" customWidth="1"/>
    <col min="10" max="10" width="5.75" style="21" customWidth="1"/>
    <col min="11" max="11" width="4.75" style="21" bestFit="1" customWidth="1"/>
    <col min="12" max="12" width="8.5" style="21" customWidth="1"/>
    <col min="13" max="13" width="8" style="21" customWidth="1"/>
    <col min="14" max="14" width="7.875" style="21" customWidth="1"/>
    <col min="15" max="15" width="5.75" style="21" customWidth="1"/>
    <col min="16" max="16" width="4.75" style="21" bestFit="1" customWidth="1"/>
    <col min="17" max="17" width="24.375" style="58" customWidth="1"/>
    <col min="18" max="252" width="9" style="21"/>
    <col min="253" max="253" width="23" style="21" customWidth="1"/>
    <col min="254" max="254" width="8.375" style="21" customWidth="1"/>
    <col min="255" max="255" width="9.125" style="21" customWidth="1"/>
    <col min="256" max="256" width="7.5" style="21" customWidth="1"/>
    <col min="257" max="257" width="8.25" style="21" customWidth="1"/>
    <col min="258" max="258" width="7.5" style="21" customWidth="1"/>
    <col min="259" max="259" width="6.5" style="21" customWidth="1"/>
    <col min="260" max="260" width="8.125" style="21" customWidth="1"/>
    <col min="261" max="261" width="9.625" style="21" customWidth="1"/>
    <col min="262" max="262" width="6.125" style="21" customWidth="1"/>
    <col min="263" max="263" width="8.875" style="21" customWidth="1"/>
    <col min="264" max="264" width="9.25" style="21" customWidth="1"/>
    <col min="265" max="265" width="6.5" style="21" customWidth="1"/>
    <col min="266" max="266" width="9.5" style="21" customWidth="1"/>
    <col min="267" max="267" width="9.75" style="21" customWidth="1"/>
    <col min="268" max="268" width="5.75" style="21" customWidth="1"/>
    <col min="269" max="269" width="8.5" style="21" customWidth="1"/>
    <col min="270" max="270" width="9.75" style="21" customWidth="1"/>
    <col min="271" max="271" width="6" style="21" customWidth="1"/>
    <col min="272" max="272" width="24.375" style="21" customWidth="1"/>
    <col min="273" max="508" width="9" style="21"/>
    <col min="509" max="509" width="23" style="21" customWidth="1"/>
    <col min="510" max="510" width="8.375" style="21" customWidth="1"/>
    <col min="511" max="511" width="9.125" style="21" customWidth="1"/>
    <col min="512" max="512" width="7.5" style="21" customWidth="1"/>
    <col min="513" max="513" width="8.25" style="21" customWidth="1"/>
    <col min="514" max="514" width="7.5" style="21" customWidth="1"/>
    <col min="515" max="515" width="6.5" style="21" customWidth="1"/>
    <col min="516" max="516" width="8.125" style="21" customWidth="1"/>
    <col min="517" max="517" width="9.625" style="21" customWidth="1"/>
    <col min="518" max="518" width="6.125" style="21" customWidth="1"/>
    <col min="519" max="519" width="8.875" style="21" customWidth="1"/>
    <col min="520" max="520" width="9.25" style="21" customWidth="1"/>
    <col min="521" max="521" width="6.5" style="21" customWidth="1"/>
    <col min="522" max="522" width="9.5" style="21" customWidth="1"/>
    <col min="523" max="523" width="9.75" style="21" customWidth="1"/>
    <col min="524" max="524" width="5.75" style="21" customWidth="1"/>
    <col min="525" max="525" width="8.5" style="21" customWidth="1"/>
    <col min="526" max="526" width="9.75" style="21" customWidth="1"/>
    <col min="527" max="527" width="6" style="21" customWidth="1"/>
    <col min="528" max="528" width="24.375" style="21" customWidth="1"/>
    <col min="529" max="764" width="9" style="21"/>
    <col min="765" max="765" width="23" style="21" customWidth="1"/>
    <col min="766" max="766" width="8.375" style="21" customWidth="1"/>
    <col min="767" max="767" width="9.125" style="21" customWidth="1"/>
    <col min="768" max="768" width="7.5" style="21" customWidth="1"/>
    <col min="769" max="769" width="8.25" style="21" customWidth="1"/>
    <col min="770" max="770" width="7.5" style="21" customWidth="1"/>
    <col min="771" max="771" width="6.5" style="21" customWidth="1"/>
    <col min="772" max="772" width="8.125" style="21" customWidth="1"/>
    <col min="773" max="773" width="9.625" style="21" customWidth="1"/>
    <col min="774" max="774" width="6.125" style="21" customWidth="1"/>
    <col min="775" max="775" width="8.875" style="21" customWidth="1"/>
    <col min="776" max="776" width="9.25" style="21" customWidth="1"/>
    <col min="777" max="777" width="6.5" style="21" customWidth="1"/>
    <col min="778" max="778" width="9.5" style="21" customWidth="1"/>
    <col min="779" max="779" width="9.75" style="21" customWidth="1"/>
    <col min="780" max="780" width="5.75" style="21" customWidth="1"/>
    <col min="781" max="781" width="8.5" style="21" customWidth="1"/>
    <col min="782" max="782" width="9.75" style="21" customWidth="1"/>
    <col min="783" max="783" width="6" style="21" customWidth="1"/>
    <col min="784" max="784" width="24.375" style="21" customWidth="1"/>
    <col min="785" max="1020" width="9" style="21"/>
    <col min="1021" max="1021" width="23" style="21" customWidth="1"/>
    <col min="1022" max="1022" width="8.375" style="21" customWidth="1"/>
    <col min="1023" max="1023" width="9.125" style="21" customWidth="1"/>
    <col min="1024" max="1024" width="7.5" style="21" customWidth="1"/>
    <col min="1025" max="1025" width="8.25" style="21" customWidth="1"/>
    <col min="1026" max="1026" width="7.5" style="21" customWidth="1"/>
    <col min="1027" max="1027" width="6.5" style="21" customWidth="1"/>
    <col min="1028" max="1028" width="8.125" style="21" customWidth="1"/>
    <col min="1029" max="1029" width="9.625" style="21" customWidth="1"/>
    <col min="1030" max="1030" width="6.125" style="21" customWidth="1"/>
    <col min="1031" max="1031" width="8.875" style="21" customWidth="1"/>
    <col min="1032" max="1032" width="9.25" style="21" customWidth="1"/>
    <col min="1033" max="1033" width="6.5" style="21" customWidth="1"/>
    <col min="1034" max="1034" width="9.5" style="21" customWidth="1"/>
    <col min="1035" max="1035" width="9.75" style="21" customWidth="1"/>
    <col min="1036" max="1036" width="5.75" style="21" customWidth="1"/>
    <col min="1037" max="1037" width="8.5" style="21" customWidth="1"/>
    <col min="1038" max="1038" width="9.75" style="21" customWidth="1"/>
    <col min="1039" max="1039" width="6" style="21" customWidth="1"/>
    <col min="1040" max="1040" width="24.375" style="21" customWidth="1"/>
    <col min="1041" max="1276" width="9" style="21"/>
    <col min="1277" max="1277" width="23" style="21" customWidth="1"/>
    <col min="1278" max="1278" width="8.375" style="21" customWidth="1"/>
    <col min="1279" max="1279" width="9.125" style="21" customWidth="1"/>
    <col min="1280" max="1280" width="7.5" style="21" customWidth="1"/>
    <col min="1281" max="1281" width="8.25" style="21" customWidth="1"/>
    <col min="1282" max="1282" width="7.5" style="21" customWidth="1"/>
    <col min="1283" max="1283" width="6.5" style="21" customWidth="1"/>
    <col min="1284" max="1284" width="8.125" style="21" customWidth="1"/>
    <col min="1285" max="1285" width="9.625" style="21" customWidth="1"/>
    <col min="1286" max="1286" width="6.125" style="21" customWidth="1"/>
    <col min="1287" max="1287" width="8.875" style="21" customWidth="1"/>
    <col min="1288" max="1288" width="9.25" style="21" customWidth="1"/>
    <col min="1289" max="1289" width="6.5" style="21" customWidth="1"/>
    <col min="1290" max="1290" width="9.5" style="21" customWidth="1"/>
    <col min="1291" max="1291" width="9.75" style="21" customWidth="1"/>
    <col min="1292" max="1292" width="5.75" style="21" customWidth="1"/>
    <col min="1293" max="1293" width="8.5" style="21" customWidth="1"/>
    <col min="1294" max="1294" width="9.75" style="21" customWidth="1"/>
    <col min="1295" max="1295" width="6" style="21" customWidth="1"/>
    <col min="1296" max="1296" width="24.375" style="21" customWidth="1"/>
    <col min="1297" max="1532" width="9" style="21"/>
    <col min="1533" max="1533" width="23" style="21" customWidth="1"/>
    <col min="1534" max="1534" width="8.375" style="21" customWidth="1"/>
    <col min="1535" max="1535" width="9.125" style="21" customWidth="1"/>
    <col min="1536" max="1536" width="7.5" style="21" customWidth="1"/>
    <col min="1537" max="1537" width="8.25" style="21" customWidth="1"/>
    <col min="1538" max="1538" width="7.5" style="21" customWidth="1"/>
    <col min="1539" max="1539" width="6.5" style="21" customWidth="1"/>
    <col min="1540" max="1540" width="8.125" style="21" customWidth="1"/>
    <col min="1541" max="1541" width="9.625" style="21" customWidth="1"/>
    <col min="1542" max="1542" width="6.125" style="21" customWidth="1"/>
    <col min="1543" max="1543" width="8.875" style="21" customWidth="1"/>
    <col min="1544" max="1544" width="9.25" style="21" customWidth="1"/>
    <col min="1545" max="1545" width="6.5" style="21" customWidth="1"/>
    <col min="1546" max="1546" width="9.5" style="21" customWidth="1"/>
    <col min="1547" max="1547" width="9.75" style="21" customWidth="1"/>
    <col min="1548" max="1548" width="5.75" style="21" customWidth="1"/>
    <col min="1549" max="1549" width="8.5" style="21" customWidth="1"/>
    <col min="1550" max="1550" width="9.75" style="21" customWidth="1"/>
    <col min="1551" max="1551" width="6" style="21" customWidth="1"/>
    <col min="1552" max="1552" width="24.375" style="21" customWidth="1"/>
    <col min="1553" max="1788" width="9" style="21"/>
    <col min="1789" max="1789" width="23" style="21" customWidth="1"/>
    <col min="1790" max="1790" width="8.375" style="21" customWidth="1"/>
    <col min="1791" max="1791" width="9.125" style="21" customWidth="1"/>
    <col min="1792" max="1792" width="7.5" style="21" customWidth="1"/>
    <col min="1793" max="1793" width="8.25" style="21" customWidth="1"/>
    <col min="1794" max="1794" width="7.5" style="21" customWidth="1"/>
    <col min="1795" max="1795" width="6.5" style="21" customWidth="1"/>
    <col min="1796" max="1796" width="8.125" style="21" customWidth="1"/>
    <col min="1797" max="1797" width="9.625" style="21" customWidth="1"/>
    <col min="1798" max="1798" width="6.125" style="21" customWidth="1"/>
    <col min="1799" max="1799" width="8.875" style="21" customWidth="1"/>
    <col min="1800" max="1800" width="9.25" style="21" customWidth="1"/>
    <col min="1801" max="1801" width="6.5" style="21" customWidth="1"/>
    <col min="1802" max="1802" width="9.5" style="21" customWidth="1"/>
    <col min="1803" max="1803" width="9.75" style="21" customWidth="1"/>
    <col min="1804" max="1804" width="5.75" style="21" customWidth="1"/>
    <col min="1805" max="1805" width="8.5" style="21" customWidth="1"/>
    <col min="1806" max="1806" width="9.75" style="21" customWidth="1"/>
    <col min="1807" max="1807" width="6" style="21" customWidth="1"/>
    <col min="1808" max="1808" width="24.375" style="21" customWidth="1"/>
    <col min="1809" max="2044" width="9" style="21"/>
    <col min="2045" max="2045" width="23" style="21" customWidth="1"/>
    <col min="2046" max="2046" width="8.375" style="21" customWidth="1"/>
    <col min="2047" max="2047" width="9.125" style="21" customWidth="1"/>
    <col min="2048" max="2048" width="7.5" style="21" customWidth="1"/>
    <col min="2049" max="2049" width="8.25" style="21" customWidth="1"/>
    <col min="2050" max="2050" width="7.5" style="21" customWidth="1"/>
    <col min="2051" max="2051" width="6.5" style="21" customWidth="1"/>
    <col min="2052" max="2052" width="8.125" style="21" customWidth="1"/>
    <col min="2053" max="2053" width="9.625" style="21" customWidth="1"/>
    <col min="2054" max="2054" width="6.125" style="21" customWidth="1"/>
    <col min="2055" max="2055" width="8.875" style="21" customWidth="1"/>
    <col min="2056" max="2056" width="9.25" style="21" customWidth="1"/>
    <col min="2057" max="2057" width="6.5" style="21" customWidth="1"/>
    <col min="2058" max="2058" width="9.5" style="21" customWidth="1"/>
    <col min="2059" max="2059" width="9.75" style="21" customWidth="1"/>
    <col min="2060" max="2060" width="5.75" style="21" customWidth="1"/>
    <col min="2061" max="2061" width="8.5" style="21" customWidth="1"/>
    <col min="2062" max="2062" width="9.75" style="21" customWidth="1"/>
    <col min="2063" max="2063" width="6" style="21" customWidth="1"/>
    <col min="2064" max="2064" width="24.375" style="21" customWidth="1"/>
    <col min="2065" max="2300" width="9" style="21"/>
    <col min="2301" max="2301" width="23" style="21" customWidth="1"/>
    <col min="2302" max="2302" width="8.375" style="21" customWidth="1"/>
    <col min="2303" max="2303" width="9.125" style="21" customWidth="1"/>
    <col min="2304" max="2304" width="7.5" style="21" customWidth="1"/>
    <col min="2305" max="2305" width="8.25" style="21" customWidth="1"/>
    <col min="2306" max="2306" width="7.5" style="21" customWidth="1"/>
    <col min="2307" max="2307" width="6.5" style="21" customWidth="1"/>
    <col min="2308" max="2308" width="8.125" style="21" customWidth="1"/>
    <col min="2309" max="2309" width="9.625" style="21" customWidth="1"/>
    <col min="2310" max="2310" width="6.125" style="21" customWidth="1"/>
    <col min="2311" max="2311" width="8.875" style="21" customWidth="1"/>
    <col min="2312" max="2312" width="9.25" style="21" customWidth="1"/>
    <col min="2313" max="2313" width="6.5" style="21" customWidth="1"/>
    <col min="2314" max="2314" width="9.5" style="21" customWidth="1"/>
    <col min="2315" max="2315" width="9.75" style="21" customWidth="1"/>
    <col min="2316" max="2316" width="5.75" style="21" customWidth="1"/>
    <col min="2317" max="2317" width="8.5" style="21" customWidth="1"/>
    <col min="2318" max="2318" width="9.75" style="21" customWidth="1"/>
    <col min="2319" max="2319" width="6" style="21" customWidth="1"/>
    <col min="2320" max="2320" width="24.375" style="21" customWidth="1"/>
    <col min="2321" max="2556" width="9" style="21"/>
    <col min="2557" max="2557" width="23" style="21" customWidth="1"/>
    <col min="2558" max="2558" width="8.375" style="21" customWidth="1"/>
    <col min="2559" max="2559" width="9.125" style="21" customWidth="1"/>
    <col min="2560" max="2560" width="7.5" style="21" customWidth="1"/>
    <col min="2561" max="2561" width="8.25" style="21" customWidth="1"/>
    <col min="2562" max="2562" width="7.5" style="21" customWidth="1"/>
    <col min="2563" max="2563" width="6.5" style="21" customWidth="1"/>
    <col min="2564" max="2564" width="8.125" style="21" customWidth="1"/>
    <col min="2565" max="2565" width="9.625" style="21" customWidth="1"/>
    <col min="2566" max="2566" width="6.125" style="21" customWidth="1"/>
    <col min="2567" max="2567" width="8.875" style="21" customWidth="1"/>
    <col min="2568" max="2568" width="9.25" style="21" customWidth="1"/>
    <col min="2569" max="2569" width="6.5" style="21" customWidth="1"/>
    <col min="2570" max="2570" width="9.5" style="21" customWidth="1"/>
    <col min="2571" max="2571" width="9.75" style="21" customWidth="1"/>
    <col min="2572" max="2572" width="5.75" style="21" customWidth="1"/>
    <col min="2573" max="2573" width="8.5" style="21" customWidth="1"/>
    <col min="2574" max="2574" width="9.75" style="21" customWidth="1"/>
    <col min="2575" max="2575" width="6" style="21" customWidth="1"/>
    <col min="2576" max="2576" width="24.375" style="21" customWidth="1"/>
    <col min="2577" max="2812" width="9" style="21"/>
    <col min="2813" max="2813" width="23" style="21" customWidth="1"/>
    <col min="2814" max="2814" width="8.375" style="21" customWidth="1"/>
    <col min="2815" max="2815" width="9.125" style="21" customWidth="1"/>
    <col min="2816" max="2816" width="7.5" style="21" customWidth="1"/>
    <col min="2817" max="2817" width="8.25" style="21" customWidth="1"/>
    <col min="2818" max="2818" width="7.5" style="21" customWidth="1"/>
    <col min="2819" max="2819" width="6.5" style="21" customWidth="1"/>
    <col min="2820" max="2820" width="8.125" style="21" customWidth="1"/>
    <col min="2821" max="2821" width="9.625" style="21" customWidth="1"/>
    <col min="2822" max="2822" width="6.125" style="21" customWidth="1"/>
    <col min="2823" max="2823" width="8.875" style="21" customWidth="1"/>
    <col min="2824" max="2824" width="9.25" style="21" customWidth="1"/>
    <col min="2825" max="2825" width="6.5" style="21" customWidth="1"/>
    <col min="2826" max="2826" width="9.5" style="21" customWidth="1"/>
    <col min="2827" max="2827" width="9.75" style="21" customWidth="1"/>
    <col min="2828" max="2828" width="5.75" style="21" customWidth="1"/>
    <col min="2829" max="2829" width="8.5" style="21" customWidth="1"/>
    <col min="2830" max="2830" width="9.75" style="21" customWidth="1"/>
    <col min="2831" max="2831" width="6" style="21" customWidth="1"/>
    <col min="2832" max="2832" width="24.375" style="21" customWidth="1"/>
    <col min="2833" max="3068" width="9" style="21"/>
    <col min="3069" max="3069" width="23" style="21" customWidth="1"/>
    <col min="3070" max="3070" width="8.375" style="21" customWidth="1"/>
    <col min="3071" max="3071" width="9.125" style="21" customWidth="1"/>
    <col min="3072" max="3072" width="7.5" style="21" customWidth="1"/>
    <col min="3073" max="3073" width="8.25" style="21" customWidth="1"/>
    <col min="3074" max="3074" width="7.5" style="21" customWidth="1"/>
    <col min="3075" max="3075" width="6.5" style="21" customWidth="1"/>
    <col min="3076" max="3076" width="8.125" style="21" customWidth="1"/>
    <col min="3077" max="3077" width="9.625" style="21" customWidth="1"/>
    <col min="3078" max="3078" width="6.125" style="21" customWidth="1"/>
    <col min="3079" max="3079" width="8.875" style="21" customWidth="1"/>
    <col min="3080" max="3080" width="9.25" style="21" customWidth="1"/>
    <col min="3081" max="3081" width="6.5" style="21" customWidth="1"/>
    <col min="3082" max="3082" width="9.5" style="21" customWidth="1"/>
    <col min="3083" max="3083" width="9.75" style="21" customWidth="1"/>
    <col min="3084" max="3084" width="5.75" style="21" customWidth="1"/>
    <col min="3085" max="3085" width="8.5" style="21" customWidth="1"/>
    <col min="3086" max="3086" width="9.75" style="21" customWidth="1"/>
    <col min="3087" max="3087" width="6" style="21" customWidth="1"/>
    <col min="3088" max="3088" width="24.375" style="21" customWidth="1"/>
    <col min="3089" max="3324" width="9" style="21"/>
    <col min="3325" max="3325" width="23" style="21" customWidth="1"/>
    <col min="3326" max="3326" width="8.375" style="21" customWidth="1"/>
    <col min="3327" max="3327" width="9.125" style="21" customWidth="1"/>
    <col min="3328" max="3328" width="7.5" style="21" customWidth="1"/>
    <col min="3329" max="3329" width="8.25" style="21" customWidth="1"/>
    <col min="3330" max="3330" width="7.5" style="21" customWidth="1"/>
    <col min="3331" max="3331" width="6.5" style="21" customWidth="1"/>
    <col min="3332" max="3332" width="8.125" style="21" customWidth="1"/>
    <col min="3333" max="3333" width="9.625" style="21" customWidth="1"/>
    <col min="3334" max="3334" width="6.125" style="21" customWidth="1"/>
    <col min="3335" max="3335" width="8.875" style="21" customWidth="1"/>
    <col min="3336" max="3336" width="9.25" style="21" customWidth="1"/>
    <col min="3337" max="3337" width="6.5" style="21" customWidth="1"/>
    <col min="3338" max="3338" width="9.5" style="21" customWidth="1"/>
    <col min="3339" max="3339" width="9.75" style="21" customWidth="1"/>
    <col min="3340" max="3340" width="5.75" style="21" customWidth="1"/>
    <col min="3341" max="3341" width="8.5" style="21" customWidth="1"/>
    <col min="3342" max="3342" width="9.75" style="21" customWidth="1"/>
    <col min="3343" max="3343" width="6" style="21" customWidth="1"/>
    <col min="3344" max="3344" width="24.375" style="21" customWidth="1"/>
    <col min="3345" max="3580" width="9" style="21"/>
    <col min="3581" max="3581" width="23" style="21" customWidth="1"/>
    <col min="3582" max="3582" width="8.375" style="21" customWidth="1"/>
    <col min="3583" max="3583" width="9.125" style="21" customWidth="1"/>
    <col min="3584" max="3584" width="7.5" style="21" customWidth="1"/>
    <col min="3585" max="3585" width="8.25" style="21" customWidth="1"/>
    <col min="3586" max="3586" width="7.5" style="21" customWidth="1"/>
    <col min="3587" max="3587" width="6.5" style="21" customWidth="1"/>
    <col min="3588" max="3588" width="8.125" style="21" customWidth="1"/>
    <col min="3589" max="3589" width="9.625" style="21" customWidth="1"/>
    <col min="3590" max="3590" width="6.125" style="21" customWidth="1"/>
    <col min="3591" max="3591" width="8.875" style="21" customWidth="1"/>
    <col min="3592" max="3592" width="9.25" style="21" customWidth="1"/>
    <col min="3593" max="3593" width="6.5" style="21" customWidth="1"/>
    <col min="3594" max="3594" width="9.5" style="21" customWidth="1"/>
    <col min="3595" max="3595" width="9.75" style="21" customWidth="1"/>
    <col min="3596" max="3596" width="5.75" style="21" customWidth="1"/>
    <col min="3597" max="3597" width="8.5" style="21" customWidth="1"/>
    <col min="3598" max="3598" width="9.75" style="21" customWidth="1"/>
    <col min="3599" max="3599" width="6" style="21" customWidth="1"/>
    <col min="3600" max="3600" width="24.375" style="21" customWidth="1"/>
    <col min="3601" max="3836" width="9" style="21"/>
    <col min="3837" max="3837" width="23" style="21" customWidth="1"/>
    <col min="3838" max="3838" width="8.375" style="21" customWidth="1"/>
    <col min="3839" max="3839" width="9.125" style="21" customWidth="1"/>
    <col min="3840" max="3840" width="7.5" style="21" customWidth="1"/>
    <col min="3841" max="3841" width="8.25" style="21" customWidth="1"/>
    <col min="3842" max="3842" width="7.5" style="21" customWidth="1"/>
    <col min="3843" max="3843" width="6.5" style="21" customWidth="1"/>
    <col min="3844" max="3844" width="8.125" style="21" customWidth="1"/>
    <col min="3845" max="3845" width="9.625" style="21" customWidth="1"/>
    <col min="3846" max="3846" width="6.125" style="21" customWidth="1"/>
    <col min="3847" max="3847" width="8.875" style="21" customWidth="1"/>
    <col min="3848" max="3848" width="9.25" style="21" customWidth="1"/>
    <col min="3849" max="3849" width="6.5" style="21" customWidth="1"/>
    <col min="3850" max="3850" width="9.5" style="21" customWidth="1"/>
    <col min="3851" max="3851" width="9.75" style="21" customWidth="1"/>
    <col min="3852" max="3852" width="5.75" style="21" customWidth="1"/>
    <col min="3853" max="3853" width="8.5" style="21" customWidth="1"/>
    <col min="3854" max="3854" width="9.75" style="21" customWidth="1"/>
    <col min="3855" max="3855" width="6" style="21" customWidth="1"/>
    <col min="3856" max="3856" width="24.375" style="21" customWidth="1"/>
    <col min="3857" max="4092" width="9" style="21"/>
    <col min="4093" max="4093" width="23" style="21" customWidth="1"/>
    <col min="4094" max="4094" width="8.375" style="21" customWidth="1"/>
    <col min="4095" max="4095" width="9.125" style="21" customWidth="1"/>
    <col min="4096" max="4096" width="7.5" style="21" customWidth="1"/>
    <col min="4097" max="4097" width="8.25" style="21" customWidth="1"/>
    <col min="4098" max="4098" width="7.5" style="21" customWidth="1"/>
    <col min="4099" max="4099" width="6.5" style="21" customWidth="1"/>
    <col min="4100" max="4100" width="8.125" style="21" customWidth="1"/>
    <col min="4101" max="4101" width="9.625" style="21" customWidth="1"/>
    <col min="4102" max="4102" width="6.125" style="21" customWidth="1"/>
    <col min="4103" max="4103" width="8.875" style="21" customWidth="1"/>
    <col min="4104" max="4104" width="9.25" style="21" customWidth="1"/>
    <col min="4105" max="4105" width="6.5" style="21" customWidth="1"/>
    <col min="4106" max="4106" width="9.5" style="21" customWidth="1"/>
    <col min="4107" max="4107" width="9.75" style="21" customWidth="1"/>
    <col min="4108" max="4108" width="5.75" style="21" customWidth="1"/>
    <col min="4109" max="4109" width="8.5" style="21" customWidth="1"/>
    <col min="4110" max="4110" width="9.75" style="21" customWidth="1"/>
    <col min="4111" max="4111" width="6" style="21" customWidth="1"/>
    <col min="4112" max="4112" width="24.375" style="21" customWidth="1"/>
    <col min="4113" max="4348" width="9" style="21"/>
    <col min="4349" max="4349" width="23" style="21" customWidth="1"/>
    <col min="4350" max="4350" width="8.375" style="21" customWidth="1"/>
    <col min="4351" max="4351" width="9.125" style="21" customWidth="1"/>
    <col min="4352" max="4352" width="7.5" style="21" customWidth="1"/>
    <col min="4353" max="4353" width="8.25" style="21" customWidth="1"/>
    <col min="4354" max="4354" width="7.5" style="21" customWidth="1"/>
    <col min="4355" max="4355" width="6.5" style="21" customWidth="1"/>
    <col min="4356" max="4356" width="8.125" style="21" customWidth="1"/>
    <col min="4357" max="4357" width="9.625" style="21" customWidth="1"/>
    <col min="4358" max="4358" width="6.125" style="21" customWidth="1"/>
    <col min="4359" max="4359" width="8.875" style="21" customWidth="1"/>
    <col min="4360" max="4360" width="9.25" style="21" customWidth="1"/>
    <col min="4361" max="4361" width="6.5" style="21" customWidth="1"/>
    <col min="4362" max="4362" width="9.5" style="21" customWidth="1"/>
    <col min="4363" max="4363" width="9.75" style="21" customWidth="1"/>
    <col min="4364" max="4364" width="5.75" style="21" customWidth="1"/>
    <col min="4365" max="4365" width="8.5" style="21" customWidth="1"/>
    <col min="4366" max="4366" width="9.75" style="21" customWidth="1"/>
    <col min="4367" max="4367" width="6" style="21" customWidth="1"/>
    <col min="4368" max="4368" width="24.375" style="21" customWidth="1"/>
    <col min="4369" max="4604" width="9" style="21"/>
    <col min="4605" max="4605" width="23" style="21" customWidth="1"/>
    <col min="4606" max="4606" width="8.375" style="21" customWidth="1"/>
    <col min="4607" max="4607" width="9.125" style="21" customWidth="1"/>
    <col min="4608" max="4608" width="7.5" style="21" customWidth="1"/>
    <col min="4609" max="4609" width="8.25" style="21" customWidth="1"/>
    <col min="4610" max="4610" width="7.5" style="21" customWidth="1"/>
    <col min="4611" max="4611" width="6.5" style="21" customWidth="1"/>
    <col min="4612" max="4612" width="8.125" style="21" customWidth="1"/>
    <col min="4613" max="4613" width="9.625" style="21" customWidth="1"/>
    <col min="4614" max="4614" width="6.125" style="21" customWidth="1"/>
    <col min="4615" max="4615" width="8.875" style="21" customWidth="1"/>
    <col min="4616" max="4616" width="9.25" style="21" customWidth="1"/>
    <col min="4617" max="4617" width="6.5" style="21" customWidth="1"/>
    <col min="4618" max="4618" width="9.5" style="21" customWidth="1"/>
    <col min="4619" max="4619" width="9.75" style="21" customWidth="1"/>
    <col min="4620" max="4620" width="5.75" style="21" customWidth="1"/>
    <col min="4621" max="4621" width="8.5" style="21" customWidth="1"/>
    <col min="4622" max="4622" width="9.75" style="21" customWidth="1"/>
    <col min="4623" max="4623" width="6" style="21" customWidth="1"/>
    <col min="4624" max="4624" width="24.375" style="21" customWidth="1"/>
    <col min="4625" max="4860" width="9" style="21"/>
    <col min="4861" max="4861" width="23" style="21" customWidth="1"/>
    <col min="4862" max="4862" width="8.375" style="21" customWidth="1"/>
    <col min="4863" max="4863" width="9.125" style="21" customWidth="1"/>
    <col min="4864" max="4864" width="7.5" style="21" customWidth="1"/>
    <col min="4865" max="4865" width="8.25" style="21" customWidth="1"/>
    <col min="4866" max="4866" width="7.5" style="21" customWidth="1"/>
    <col min="4867" max="4867" width="6.5" style="21" customWidth="1"/>
    <col min="4868" max="4868" width="8.125" style="21" customWidth="1"/>
    <col min="4869" max="4869" width="9.625" style="21" customWidth="1"/>
    <col min="4870" max="4870" width="6.125" style="21" customWidth="1"/>
    <col min="4871" max="4871" width="8.875" style="21" customWidth="1"/>
    <col min="4872" max="4872" width="9.25" style="21" customWidth="1"/>
    <col min="4873" max="4873" width="6.5" style="21" customWidth="1"/>
    <col min="4874" max="4874" width="9.5" style="21" customWidth="1"/>
    <col min="4875" max="4875" width="9.75" style="21" customWidth="1"/>
    <col min="4876" max="4876" width="5.75" style="21" customWidth="1"/>
    <col min="4877" max="4877" width="8.5" style="21" customWidth="1"/>
    <col min="4878" max="4878" width="9.75" style="21" customWidth="1"/>
    <col min="4879" max="4879" width="6" style="21" customWidth="1"/>
    <col min="4880" max="4880" width="24.375" style="21" customWidth="1"/>
    <col min="4881" max="5116" width="9" style="21"/>
    <col min="5117" max="5117" width="23" style="21" customWidth="1"/>
    <col min="5118" max="5118" width="8.375" style="21" customWidth="1"/>
    <col min="5119" max="5119" width="9.125" style="21" customWidth="1"/>
    <col min="5120" max="5120" width="7.5" style="21" customWidth="1"/>
    <col min="5121" max="5121" width="8.25" style="21" customWidth="1"/>
    <col min="5122" max="5122" width="7.5" style="21" customWidth="1"/>
    <col min="5123" max="5123" width="6.5" style="21" customWidth="1"/>
    <col min="5124" max="5124" width="8.125" style="21" customWidth="1"/>
    <col min="5125" max="5125" width="9.625" style="21" customWidth="1"/>
    <col min="5126" max="5126" width="6.125" style="21" customWidth="1"/>
    <col min="5127" max="5127" width="8.875" style="21" customWidth="1"/>
    <col min="5128" max="5128" width="9.25" style="21" customWidth="1"/>
    <col min="5129" max="5129" width="6.5" style="21" customWidth="1"/>
    <col min="5130" max="5130" width="9.5" style="21" customWidth="1"/>
    <col min="5131" max="5131" width="9.75" style="21" customWidth="1"/>
    <col min="5132" max="5132" width="5.75" style="21" customWidth="1"/>
    <col min="5133" max="5133" width="8.5" style="21" customWidth="1"/>
    <col min="5134" max="5134" width="9.75" style="21" customWidth="1"/>
    <col min="5135" max="5135" width="6" style="21" customWidth="1"/>
    <col min="5136" max="5136" width="24.375" style="21" customWidth="1"/>
    <col min="5137" max="5372" width="9" style="21"/>
    <col min="5373" max="5373" width="23" style="21" customWidth="1"/>
    <col min="5374" max="5374" width="8.375" style="21" customWidth="1"/>
    <col min="5375" max="5375" width="9.125" style="21" customWidth="1"/>
    <col min="5376" max="5376" width="7.5" style="21" customWidth="1"/>
    <col min="5377" max="5377" width="8.25" style="21" customWidth="1"/>
    <col min="5378" max="5378" width="7.5" style="21" customWidth="1"/>
    <col min="5379" max="5379" width="6.5" style="21" customWidth="1"/>
    <col min="5380" max="5380" width="8.125" style="21" customWidth="1"/>
    <col min="5381" max="5381" width="9.625" style="21" customWidth="1"/>
    <col min="5382" max="5382" width="6.125" style="21" customWidth="1"/>
    <col min="5383" max="5383" width="8.875" style="21" customWidth="1"/>
    <col min="5384" max="5384" width="9.25" style="21" customWidth="1"/>
    <col min="5385" max="5385" width="6.5" style="21" customWidth="1"/>
    <col min="5386" max="5386" width="9.5" style="21" customWidth="1"/>
    <col min="5387" max="5387" width="9.75" style="21" customWidth="1"/>
    <col min="5388" max="5388" width="5.75" style="21" customWidth="1"/>
    <col min="5389" max="5389" width="8.5" style="21" customWidth="1"/>
    <col min="5390" max="5390" width="9.75" style="21" customWidth="1"/>
    <col min="5391" max="5391" width="6" style="21" customWidth="1"/>
    <col min="5392" max="5392" width="24.375" style="21" customWidth="1"/>
    <col min="5393" max="5628" width="9" style="21"/>
    <col min="5629" max="5629" width="23" style="21" customWidth="1"/>
    <col min="5630" max="5630" width="8.375" style="21" customWidth="1"/>
    <col min="5631" max="5631" width="9.125" style="21" customWidth="1"/>
    <col min="5632" max="5632" width="7.5" style="21" customWidth="1"/>
    <col min="5633" max="5633" width="8.25" style="21" customWidth="1"/>
    <col min="5634" max="5634" width="7.5" style="21" customWidth="1"/>
    <col min="5635" max="5635" width="6.5" style="21" customWidth="1"/>
    <col min="5636" max="5636" width="8.125" style="21" customWidth="1"/>
    <col min="5637" max="5637" width="9.625" style="21" customWidth="1"/>
    <col min="5638" max="5638" width="6.125" style="21" customWidth="1"/>
    <col min="5639" max="5639" width="8.875" style="21" customWidth="1"/>
    <col min="5640" max="5640" width="9.25" style="21" customWidth="1"/>
    <col min="5641" max="5641" width="6.5" style="21" customWidth="1"/>
    <col min="5642" max="5642" width="9.5" style="21" customWidth="1"/>
    <col min="5643" max="5643" width="9.75" style="21" customWidth="1"/>
    <col min="5644" max="5644" width="5.75" style="21" customWidth="1"/>
    <col min="5645" max="5645" width="8.5" style="21" customWidth="1"/>
    <col min="5646" max="5646" width="9.75" style="21" customWidth="1"/>
    <col min="5647" max="5647" width="6" style="21" customWidth="1"/>
    <col min="5648" max="5648" width="24.375" style="21" customWidth="1"/>
    <col min="5649" max="5884" width="9" style="21"/>
    <col min="5885" max="5885" width="23" style="21" customWidth="1"/>
    <col min="5886" max="5886" width="8.375" style="21" customWidth="1"/>
    <col min="5887" max="5887" width="9.125" style="21" customWidth="1"/>
    <col min="5888" max="5888" width="7.5" style="21" customWidth="1"/>
    <col min="5889" max="5889" width="8.25" style="21" customWidth="1"/>
    <col min="5890" max="5890" width="7.5" style="21" customWidth="1"/>
    <col min="5891" max="5891" width="6.5" style="21" customWidth="1"/>
    <col min="5892" max="5892" width="8.125" style="21" customWidth="1"/>
    <col min="5893" max="5893" width="9.625" style="21" customWidth="1"/>
    <col min="5894" max="5894" width="6.125" style="21" customWidth="1"/>
    <col min="5895" max="5895" width="8.875" style="21" customWidth="1"/>
    <col min="5896" max="5896" width="9.25" style="21" customWidth="1"/>
    <col min="5897" max="5897" width="6.5" style="21" customWidth="1"/>
    <col min="5898" max="5898" width="9.5" style="21" customWidth="1"/>
    <col min="5899" max="5899" width="9.75" style="21" customWidth="1"/>
    <col min="5900" max="5900" width="5.75" style="21" customWidth="1"/>
    <col min="5901" max="5901" width="8.5" style="21" customWidth="1"/>
    <col min="5902" max="5902" width="9.75" style="21" customWidth="1"/>
    <col min="5903" max="5903" width="6" style="21" customWidth="1"/>
    <col min="5904" max="5904" width="24.375" style="21" customWidth="1"/>
    <col min="5905" max="6140" width="9" style="21"/>
    <col min="6141" max="6141" width="23" style="21" customWidth="1"/>
    <col min="6142" max="6142" width="8.375" style="21" customWidth="1"/>
    <col min="6143" max="6143" width="9.125" style="21" customWidth="1"/>
    <col min="6144" max="6144" width="7.5" style="21" customWidth="1"/>
    <col min="6145" max="6145" width="8.25" style="21" customWidth="1"/>
    <col min="6146" max="6146" width="7.5" style="21" customWidth="1"/>
    <col min="6147" max="6147" width="6.5" style="21" customWidth="1"/>
    <col min="6148" max="6148" width="8.125" style="21" customWidth="1"/>
    <col min="6149" max="6149" width="9.625" style="21" customWidth="1"/>
    <col min="6150" max="6150" width="6.125" style="21" customWidth="1"/>
    <col min="6151" max="6151" width="8.875" style="21" customWidth="1"/>
    <col min="6152" max="6152" width="9.25" style="21" customWidth="1"/>
    <col min="6153" max="6153" width="6.5" style="21" customWidth="1"/>
    <col min="6154" max="6154" width="9.5" style="21" customWidth="1"/>
    <col min="6155" max="6155" width="9.75" style="21" customWidth="1"/>
    <col min="6156" max="6156" width="5.75" style="21" customWidth="1"/>
    <col min="6157" max="6157" width="8.5" style="21" customWidth="1"/>
    <col min="6158" max="6158" width="9.75" style="21" customWidth="1"/>
    <col min="6159" max="6159" width="6" style="21" customWidth="1"/>
    <col min="6160" max="6160" width="24.375" style="21" customWidth="1"/>
    <col min="6161" max="6396" width="9" style="21"/>
    <col min="6397" max="6397" width="23" style="21" customWidth="1"/>
    <col min="6398" max="6398" width="8.375" style="21" customWidth="1"/>
    <col min="6399" max="6399" width="9.125" style="21" customWidth="1"/>
    <col min="6400" max="6400" width="7.5" style="21" customWidth="1"/>
    <col min="6401" max="6401" width="8.25" style="21" customWidth="1"/>
    <col min="6402" max="6402" width="7.5" style="21" customWidth="1"/>
    <col min="6403" max="6403" width="6.5" style="21" customWidth="1"/>
    <col min="6404" max="6404" width="8.125" style="21" customWidth="1"/>
    <col min="6405" max="6405" width="9.625" style="21" customWidth="1"/>
    <col min="6406" max="6406" width="6.125" style="21" customWidth="1"/>
    <col min="6407" max="6407" width="8.875" style="21" customWidth="1"/>
    <col min="6408" max="6408" width="9.25" style="21" customWidth="1"/>
    <col min="6409" max="6409" width="6.5" style="21" customWidth="1"/>
    <col min="6410" max="6410" width="9.5" style="21" customWidth="1"/>
    <col min="6411" max="6411" width="9.75" style="21" customWidth="1"/>
    <col min="6412" max="6412" width="5.75" style="21" customWidth="1"/>
    <col min="6413" max="6413" width="8.5" style="21" customWidth="1"/>
    <col min="6414" max="6414" width="9.75" style="21" customWidth="1"/>
    <col min="6415" max="6415" width="6" style="21" customWidth="1"/>
    <col min="6416" max="6416" width="24.375" style="21" customWidth="1"/>
    <col min="6417" max="6652" width="9" style="21"/>
    <col min="6653" max="6653" width="23" style="21" customWidth="1"/>
    <col min="6654" max="6654" width="8.375" style="21" customWidth="1"/>
    <col min="6655" max="6655" width="9.125" style="21" customWidth="1"/>
    <col min="6656" max="6656" width="7.5" style="21" customWidth="1"/>
    <col min="6657" max="6657" width="8.25" style="21" customWidth="1"/>
    <col min="6658" max="6658" width="7.5" style="21" customWidth="1"/>
    <col min="6659" max="6659" width="6.5" style="21" customWidth="1"/>
    <col min="6660" max="6660" width="8.125" style="21" customWidth="1"/>
    <col min="6661" max="6661" width="9.625" style="21" customWidth="1"/>
    <col min="6662" max="6662" width="6.125" style="21" customWidth="1"/>
    <col min="6663" max="6663" width="8.875" style="21" customWidth="1"/>
    <col min="6664" max="6664" width="9.25" style="21" customWidth="1"/>
    <col min="6665" max="6665" width="6.5" style="21" customWidth="1"/>
    <col min="6666" max="6666" width="9.5" style="21" customWidth="1"/>
    <col min="6667" max="6667" width="9.75" style="21" customWidth="1"/>
    <col min="6668" max="6668" width="5.75" style="21" customWidth="1"/>
    <col min="6669" max="6669" width="8.5" style="21" customWidth="1"/>
    <col min="6670" max="6670" width="9.75" style="21" customWidth="1"/>
    <col min="6671" max="6671" width="6" style="21" customWidth="1"/>
    <col min="6672" max="6672" width="24.375" style="21" customWidth="1"/>
    <col min="6673" max="6908" width="9" style="21"/>
    <col min="6909" max="6909" width="23" style="21" customWidth="1"/>
    <col min="6910" max="6910" width="8.375" style="21" customWidth="1"/>
    <col min="6911" max="6911" width="9.125" style="21" customWidth="1"/>
    <col min="6912" max="6912" width="7.5" style="21" customWidth="1"/>
    <col min="6913" max="6913" width="8.25" style="21" customWidth="1"/>
    <col min="6914" max="6914" width="7.5" style="21" customWidth="1"/>
    <col min="6915" max="6915" width="6.5" style="21" customWidth="1"/>
    <col min="6916" max="6916" width="8.125" style="21" customWidth="1"/>
    <col min="6917" max="6917" width="9.625" style="21" customWidth="1"/>
    <col min="6918" max="6918" width="6.125" style="21" customWidth="1"/>
    <col min="6919" max="6919" width="8.875" style="21" customWidth="1"/>
    <col min="6920" max="6920" width="9.25" style="21" customWidth="1"/>
    <col min="6921" max="6921" width="6.5" style="21" customWidth="1"/>
    <col min="6922" max="6922" width="9.5" style="21" customWidth="1"/>
    <col min="6923" max="6923" width="9.75" style="21" customWidth="1"/>
    <col min="6924" max="6924" width="5.75" style="21" customWidth="1"/>
    <col min="6925" max="6925" width="8.5" style="21" customWidth="1"/>
    <col min="6926" max="6926" width="9.75" style="21" customWidth="1"/>
    <col min="6927" max="6927" width="6" style="21" customWidth="1"/>
    <col min="6928" max="6928" width="24.375" style="21" customWidth="1"/>
    <col min="6929" max="7164" width="9" style="21"/>
    <col min="7165" max="7165" width="23" style="21" customWidth="1"/>
    <col min="7166" max="7166" width="8.375" style="21" customWidth="1"/>
    <col min="7167" max="7167" width="9.125" style="21" customWidth="1"/>
    <col min="7168" max="7168" width="7.5" style="21" customWidth="1"/>
    <col min="7169" max="7169" width="8.25" style="21" customWidth="1"/>
    <col min="7170" max="7170" width="7.5" style="21" customWidth="1"/>
    <col min="7171" max="7171" width="6.5" style="21" customWidth="1"/>
    <col min="7172" max="7172" width="8.125" style="21" customWidth="1"/>
    <col min="7173" max="7173" width="9.625" style="21" customWidth="1"/>
    <col min="7174" max="7174" width="6.125" style="21" customWidth="1"/>
    <col min="7175" max="7175" width="8.875" style="21" customWidth="1"/>
    <col min="7176" max="7176" width="9.25" style="21" customWidth="1"/>
    <col min="7177" max="7177" width="6.5" style="21" customWidth="1"/>
    <col min="7178" max="7178" width="9.5" style="21" customWidth="1"/>
    <col min="7179" max="7179" width="9.75" style="21" customWidth="1"/>
    <col min="7180" max="7180" width="5.75" style="21" customWidth="1"/>
    <col min="7181" max="7181" width="8.5" style="21" customWidth="1"/>
    <col min="7182" max="7182" width="9.75" style="21" customWidth="1"/>
    <col min="7183" max="7183" width="6" style="21" customWidth="1"/>
    <col min="7184" max="7184" width="24.375" style="21" customWidth="1"/>
    <col min="7185" max="7420" width="9" style="21"/>
    <col min="7421" max="7421" width="23" style="21" customWidth="1"/>
    <col min="7422" max="7422" width="8.375" style="21" customWidth="1"/>
    <col min="7423" max="7423" width="9.125" style="21" customWidth="1"/>
    <col min="7424" max="7424" width="7.5" style="21" customWidth="1"/>
    <col min="7425" max="7425" width="8.25" style="21" customWidth="1"/>
    <col min="7426" max="7426" width="7.5" style="21" customWidth="1"/>
    <col min="7427" max="7427" width="6.5" style="21" customWidth="1"/>
    <col min="7428" max="7428" width="8.125" style="21" customWidth="1"/>
    <col min="7429" max="7429" width="9.625" style="21" customWidth="1"/>
    <col min="7430" max="7430" width="6.125" style="21" customWidth="1"/>
    <col min="7431" max="7431" width="8.875" style="21" customWidth="1"/>
    <col min="7432" max="7432" width="9.25" style="21" customWidth="1"/>
    <col min="7433" max="7433" width="6.5" style="21" customWidth="1"/>
    <col min="7434" max="7434" width="9.5" style="21" customWidth="1"/>
    <col min="7435" max="7435" width="9.75" style="21" customWidth="1"/>
    <col min="7436" max="7436" width="5.75" style="21" customWidth="1"/>
    <col min="7437" max="7437" width="8.5" style="21" customWidth="1"/>
    <col min="7438" max="7438" width="9.75" style="21" customWidth="1"/>
    <col min="7439" max="7439" width="6" style="21" customWidth="1"/>
    <col min="7440" max="7440" width="24.375" style="21" customWidth="1"/>
    <col min="7441" max="7676" width="9" style="21"/>
    <col min="7677" max="7677" width="23" style="21" customWidth="1"/>
    <col min="7678" max="7678" width="8.375" style="21" customWidth="1"/>
    <col min="7679" max="7679" width="9.125" style="21" customWidth="1"/>
    <col min="7680" max="7680" width="7.5" style="21" customWidth="1"/>
    <col min="7681" max="7681" width="8.25" style="21" customWidth="1"/>
    <col min="7682" max="7682" width="7.5" style="21" customWidth="1"/>
    <col min="7683" max="7683" width="6.5" style="21" customWidth="1"/>
    <col min="7684" max="7684" width="8.125" style="21" customWidth="1"/>
    <col min="7685" max="7685" width="9.625" style="21" customWidth="1"/>
    <col min="7686" max="7686" width="6.125" style="21" customWidth="1"/>
    <col min="7687" max="7687" width="8.875" style="21" customWidth="1"/>
    <col min="7688" max="7688" width="9.25" style="21" customWidth="1"/>
    <col min="7689" max="7689" width="6.5" style="21" customWidth="1"/>
    <col min="7690" max="7690" width="9.5" style="21" customWidth="1"/>
    <col min="7691" max="7691" width="9.75" style="21" customWidth="1"/>
    <col min="7692" max="7692" width="5.75" style="21" customWidth="1"/>
    <col min="7693" max="7693" width="8.5" style="21" customWidth="1"/>
    <col min="7694" max="7694" width="9.75" style="21" customWidth="1"/>
    <col min="7695" max="7695" width="6" style="21" customWidth="1"/>
    <col min="7696" max="7696" width="24.375" style="21" customWidth="1"/>
    <col min="7697" max="7932" width="9" style="21"/>
    <col min="7933" max="7933" width="23" style="21" customWidth="1"/>
    <col min="7934" max="7934" width="8.375" style="21" customWidth="1"/>
    <col min="7935" max="7935" width="9.125" style="21" customWidth="1"/>
    <col min="7936" max="7936" width="7.5" style="21" customWidth="1"/>
    <col min="7937" max="7937" width="8.25" style="21" customWidth="1"/>
    <col min="7938" max="7938" width="7.5" style="21" customWidth="1"/>
    <col min="7939" max="7939" width="6.5" style="21" customWidth="1"/>
    <col min="7940" max="7940" width="8.125" style="21" customWidth="1"/>
    <col min="7941" max="7941" width="9.625" style="21" customWidth="1"/>
    <col min="7942" max="7942" width="6.125" style="21" customWidth="1"/>
    <col min="7943" max="7943" width="8.875" style="21" customWidth="1"/>
    <col min="7944" max="7944" width="9.25" style="21" customWidth="1"/>
    <col min="7945" max="7945" width="6.5" style="21" customWidth="1"/>
    <col min="7946" max="7946" width="9.5" style="21" customWidth="1"/>
    <col min="7947" max="7947" width="9.75" style="21" customWidth="1"/>
    <col min="7948" max="7948" width="5.75" style="21" customWidth="1"/>
    <col min="7949" max="7949" width="8.5" style="21" customWidth="1"/>
    <col min="7950" max="7950" width="9.75" style="21" customWidth="1"/>
    <col min="7951" max="7951" width="6" style="21" customWidth="1"/>
    <col min="7952" max="7952" width="24.375" style="21" customWidth="1"/>
    <col min="7953" max="8188" width="9" style="21"/>
    <col min="8189" max="8189" width="23" style="21" customWidth="1"/>
    <col min="8190" max="8190" width="8.375" style="21" customWidth="1"/>
    <col min="8191" max="8191" width="9.125" style="21" customWidth="1"/>
    <col min="8192" max="8192" width="7.5" style="21" customWidth="1"/>
    <col min="8193" max="8193" width="8.25" style="21" customWidth="1"/>
    <col min="8194" max="8194" width="7.5" style="21" customWidth="1"/>
    <col min="8195" max="8195" width="6.5" style="21" customWidth="1"/>
    <col min="8196" max="8196" width="8.125" style="21" customWidth="1"/>
    <col min="8197" max="8197" width="9.625" style="21" customWidth="1"/>
    <col min="8198" max="8198" width="6.125" style="21" customWidth="1"/>
    <col min="8199" max="8199" width="8.875" style="21" customWidth="1"/>
    <col min="8200" max="8200" width="9.25" style="21" customWidth="1"/>
    <col min="8201" max="8201" width="6.5" style="21" customWidth="1"/>
    <col min="8202" max="8202" width="9.5" style="21" customWidth="1"/>
    <col min="8203" max="8203" width="9.75" style="21" customWidth="1"/>
    <col min="8204" max="8204" width="5.75" style="21" customWidth="1"/>
    <col min="8205" max="8205" width="8.5" style="21" customWidth="1"/>
    <col min="8206" max="8206" width="9.75" style="21" customWidth="1"/>
    <col min="8207" max="8207" width="6" style="21" customWidth="1"/>
    <col min="8208" max="8208" width="24.375" style="21" customWidth="1"/>
    <col min="8209" max="8444" width="9" style="21"/>
    <col min="8445" max="8445" width="23" style="21" customWidth="1"/>
    <col min="8446" max="8446" width="8.375" style="21" customWidth="1"/>
    <col min="8447" max="8447" width="9.125" style="21" customWidth="1"/>
    <col min="8448" max="8448" width="7.5" style="21" customWidth="1"/>
    <col min="8449" max="8449" width="8.25" style="21" customWidth="1"/>
    <col min="8450" max="8450" width="7.5" style="21" customWidth="1"/>
    <col min="8451" max="8451" width="6.5" style="21" customWidth="1"/>
    <col min="8452" max="8452" width="8.125" style="21" customWidth="1"/>
    <col min="8453" max="8453" width="9.625" style="21" customWidth="1"/>
    <col min="8454" max="8454" width="6.125" style="21" customWidth="1"/>
    <col min="8455" max="8455" width="8.875" style="21" customWidth="1"/>
    <col min="8456" max="8456" width="9.25" style="21" customWidth="1"/>
    <col min="8457" max="8457" width="6.5" style="21" customWidth="1"/>
    <col min="8458" max="8458" width="9.5" style="21" customWidth="1"/>
    <col min="8459" max="8459" width="9.75" style="21" customWidth="1"/>
    <col min="8460" max="8460" width="5.75" style="21" customWidth="1"/>
    <col min="8461" max="8461" width="8.5" style="21" customWidth="1"/>
    <col min="8462" max="8462" width="9.75" style="21" customWidth="1"/>
    <col min="8463" max="8463" width="6" style="21" customWidth="1"/>
    <col min="8464" max="8464" width="24.375" style="21" customWidth="1"/>
    <col min="8465" max="8700" width="9" style="21"/>
    <col min="8701" max="8701" width="23" style="21" customWidth="1"/>
    <col min="8702" max="8702" width="8.375" style="21" customWidth="1"/>
    <col min="8703" max="8703" width="9.125" style="21" customWidth="1"/>
    <col min="8704" max="8704" width="7.5" style="21" customWidth="1"/>
    <col min="8705" max="8705" width="8.25" style="21" customWidth="1"/>
    <col min="8706" max="8706" width="7.5" style="21" customWidth="1"/>
    <col min="8707" max="8707" width="6.5" style="21" customWidth="1"/>
    <col min="8708" max="8708" width="8.125" style="21" customWidth="1"/>
    <col min="8709" max="8709" width="9.625" style="21" customWidth="1"/>
    <col min="8710" max="8710" width="6.125" style="21" customWidth="1"/>
    <col min="8711" max="8711" width="8.875" style="21" customWidth="1"/>
    <col min="8712" max="8712" width="9.25" style="21" customWidth="1"/>
    <col min="8713" max="8713" width="6.5" style="21" customWidth="1"/>
    <col min="8714" max="8714" width="9.5" style="21" customWidth="1"/>
    <col min="8715" max="8715" width="9.75" style="21" customWidth="1"/>
    <col min="8716" max="8716" width="5.75" style="21" customWidth="1"/>
    <col min="8717" max="8717" width="8.5" style="21" customWidth="1"/>
    <col min="8718" max="8718" width="9.75" style="21" customWidth="1"/>
    <col min="8719" max="8719" width="6" style="21" customWidth="1"/>
    <col min="8720" max="8720" width="24.375" style="21" customWidth="1"/>
    <col min="8721" max="8956" width="9" style="21"/>
    <col min="8957" max="8957" width="23" style="21" customWidth="1"/>
    <col min="8958" max="8958" width="8.375" style="21" customWidth="1"/>
    <col min="8959" max="8959" width="9.125" style="21" customWidth="1"/>
    <col min="8960" max="8960" width="7.5" style="21" customWidth="1"/>
    <col min="8961" max="8961" width="8.25" style="21" customWidth="1"/>
    <col min="8962" max="8962" width="7.5" style="21" customWidth="1"/>
    <col min="8963" max="8963" width="6.5" style="21" customWidth="1"/>
    <col min="8964" max="8964" width="8.125" style="21" customWidth="1"/>
    <col min="8965" max="8965" width="9.625" style="21" customWidth="1"/>
    <col min="8966" max="8966" width="6.125" style="21" customWidth="1"/>
    <col min="8967" max="8967" width="8.875" style="21" customWidth="1"/>
    <col min="8968" max="8968" width="9.25" style="21" customWidth="1"/>
    <col min="8969" max="8969" width="6.5" style="21" customWidth="1"/>
    <col min="8970" max="8970" width="9.5" style="21" customWidth="1"/>
    <col min="8971" max="8971" width="9.75" style="21" customWidth="1"/>
    <col min="8972" max="8972" width="5.75" style="21" customWidth="1"/>
    <col min="8973" max="8973" width="8.5" style="21" customWidth="1"/>
    <col min="8974" max="8974" width="9.75" style="21" customWidth="1"/>
    <col min="8975" max="8975" width="6" style="21" customWidth="1"/>
    <col min="8976" max="8976" width="24.375" style="21" customWidth="1"/>
    <col min="8977" max="9212" width="9" style="21"/>
    <col min="9213" max="9213" width="23" style="21" customWidth="1"/>
    <col min="9214" max="9214" width="8.375" style="21" customWidth="1"/>
    <col min="9215" max="9215" width="9.125" style="21" customWidth="1"/>
    <col min="9216" max="9216" width="7.5" style="21" customWidth="1"/>
    <col min="9217" max="9217" width="8.25" style="21" customWidth="1"/>
    <col min="9218" max="9218" width="7.5" style="21" customWidth="1"/>
    <col min="9219" max="9219" width="6.5" style="21" customWidth="1"/>
    <col min="9220" max="9220" width="8.125" style="21" customWidth="1"/>
    <col min="9221" max="9221" width="9.625" style="21" customWidth="1"/>
    <col min="9222" max="9222" width="6.125" style="21" customWidth="1"/>
    <col min="9223" max="9223" width="8.875" style="21" customWidth="1"/>
    <col min="9224" max="9224" width="9.25" style="21" customWidth="1"/>
    <col min="9225" max="9225" width="6.5" style="21" customWidth="1"/>
    <col min="9226" max="9226" width="9.5" style="21" customWidth="1"/>
    <col min="9227" max="9227" width="9.75" style="21" customWidth="1"/>
    <col min="9228" max="9228" width="5.75" style="21" customWidth="1"/>
    <col min="9229" max="9229" width="8.5" style="21" customWidth="1"/>
    <col min="9230" max="9230" width="9.75" style="21" customWidth="1"/>
    <col min="9231" max="9231" width="6" style="21" customWidth="1"/>
    <col min="9232" max="9232" width="24.375" style="21" customWidth="1"/>
    <col min="9233" max="9468" width="9" style="21"/>
    <col min="9469" max="9469" width="23" style="21" customWidth="1"/>
    <col min="9470" max="9470" width="8.375" style="21" customWidth="1"/>
    <col min="9471" max="9471" width="9.125" style="21" customWidth="1"/>
    <col min="9472" max="9472" width="7.5" style="21" customWidth="1"/>
    <col min="9473" max="9473" width="8.25" style="21" customWidth="1"/>
    <col min="9474" max="9474" width="7.5" style="21" customWidth="1"/>
    <col min="9475" max="9475" width="6.5" style="21" customWidth="1"/>
    <col min="9476" max="9476" width="8.125" style="21" customWidth="1"/>
    <col min="9477" max="9477" width="9.625" style="21" customWidth="1"/>
    <col min="9478" max="9478" width="6.125" style="21" customWidth="1"/>
    <col min="9479" max="9479" width="8.875" style="21" customWidth="1"/>
    <col min="9480" max="9480" width="9.25" style="21" customWidth="1"/>
    <col min="9481" max="9481" width="6.5" style="21" customWidth="1"/>
    <col min="9482" max="9482" width="9.5" style="21" customWidth="1"/>
    <col min="9483" max="9483" width="9.75" style="21" customWidth="1"/>
    <col min="9484" max="9484" width="5.75" style="21" customWidth="1"/>
    <col min="9485" max="9485" width="8.5" style="21" customWidth="1"/>
    <col min="9486" max="9486" width="9.75" style="21" customWidth="1"/>
    <col min="9487" max="9487" width="6" style="21" customWidth="1"/>
    <col min="9488" max="9488" width="24.375" style="21" customWidth="1"/>
    <col min="9489" max="9724" width="9" style="21"/>
    <col min="9725" max="9725" width="23" style="21" customWidth="1"/>
    <col min="9726" max="9726" width="8.375" style="21" customWidth="1"/>
    <col min="9727" max="9727" width="9.125" style="21" customWidth="1"/>
    <col min="9728" max="9728" width="7.5" style="21" customWidth="1"/>
    <col min="9729" max="9729" width="8.25" style="21" customWidth="1"/>
    <col min="9730" max="9730" width="7.5" style="21" customWidth="1"/>
    <col min="9731" max="9731" width="6.5" style="21" customWidth="1"/>
    <col min="9732" max="9732" width="8.125" style="21" customWidth="1"/>
    <col min="9733" max="9733" width="9.625" style="21" customWidth="1"/>
    <col min="9734" max="9734" width="6.125" style="21" customWidth="1"/>
    <col min="9735" max="9735" width="8.875" style="21" customWidth="1"/>
    <col min="9736" max="9736" width="9.25" style="21" customWidth="1"/>
    <col min="9737" max="9737" width="6.5" style="21" customWidth="1"/>
    <col min="9738" max="9738" width="9.5" style="21" customWidth="1"/>
    <col min="9739" max="9739" width="9.75" style="21" customWidth="1"/>
    <col min="9740" max="9740" width="5.75" style="21" customWidth="1"/>
    <col min="9741" max="9741" width="8.5" style="21" customWidth="1"/>
    <col min="9742" max="9742" width="9.75" style="21" customWidth="1"/>
    <col min="9743" max="9743" width="6" style="21" customWidth="1"/>
    <col min="9744" max="9744" width="24.375" style="21" customWidth="1"/>
    <col min="9745" max="9980" width="9" style="21"/>
    <col min="9981" max="9981" width="23" style="21" customWidth="1"/>
    <col min="9982" max="9982" width="8.375" style="21" customWidth="1"/>
    <col min="9983" max="9983" width="9.125" style="21" customWidth="1"/>
    <col min="9984" max="9984" width="7.5" style="21" customWidth="1"/>
    <col min="9985" max="9985" width="8.25" style="21" customWidth="1"/>
    <col min="9986" max="9986" width="7.5" style="21" customWidth="1"/>
    <col min="9987" max="9987" width="6.5" style="21" customWidth="1"/>
    <col min="9988" max="9988" width="8.125" style="21" customWidth="1"/>
    <col min="9989" max="9989" width="9.625" style="21" customWidth="1"/>
    <col min="9990" max="9990" width="6.125" style="21" customWidth="1"/>
    <col min="9991" max="9991" width="8.875" style="21" customWidth="1"/>
    <col min="9992" max="9992" width="9.25" style="21" customWidth="1"/>
    <col min="9993" max="9993" width="6.5" style="21" customWidth="1"/>
    <col min="9994" max="9994" width="9.5" style="21" customWidth="1"/>
    <col min="9995" max="9995" width="9.75" style="21" customWidth="1"/>
    <col min="9996" max="9996" width="5.75" style="21" customWidth="1"/>
    <col min="9997" max="9997" width="8.5" style="21" customWidth="1"/>
    <col min="9998" max="9998" width="9.75" style="21" customWidth="1"/>
    <col min="9999" max="9999" width="6" style="21" customWidth="1"/>
    <col min="10000" max="10000" width="24.375" style="21" customWidth="1"/>
    <col min="10001" max="10236" width="9" style="21"/>
    <col min="10237" max="10237" width="23" style="21" customWidth="1"/>
    <col min="10238" max="10238" width="8.375" style="21" customWidth="1"/>
    <col min="10239" max="10239" width="9.125" style="21" customWidth="1"/>
    <col min="10240" max="10240" width="7.5" style="21" customWidth="1"/>
    <col min="10241" max="10241" width="8.25" style="21" customWidth="1"/>
    <col min="10242" max="10242" width="7.5" style="21" customWidth="1"/>
    <col min="10243" max="10243" width="6.5" style="21" customWidth="1"/>
    <col min="10244" max="10244" width="8.125" style="21" customWidth="1"/>
    <col min="10245" max="10245" width="9.625" style="21" customWidth="1"/>
    <col min="10246" max="10246" width="6.125" style="21" customWidth="1"/>
    <col min="10247" max="10247" width="8.875" style="21" customWidth="1"/>
    <col min="10248" max="10248" width="9.25" style="21" customWidth="1"/>
    <col min="10249" max="10249" width="6.5" style="21" customWidth="1"/>
    <col min="10250" max="10250" width="9.5" style="21" customWidth="1"/>
    <col min="10251" max="10251" width="9.75" style="21" customWidth="1"/>
    <col min="10252" max="10252" width="5.75" style="21" customWidth="1"/>
    <col min="10253" max="10253" width="8.5" style="21" customWidth="1"/>
    <col min="10254" max="10254" width="9.75" style="21" customWidth="1"/>
    <col min="10255" max="10255" width="6" style="21" customWidth="1"/>
    <col min="10256" max="10256" width="24.375" style="21" customWidth="1"/>
    <col min="10257" max="10492" width="9" style="21"/>
    <col min="10493" max="10493" width="23" style="21" customWidth="1"/>
    <col min="10494" max="10494" width="8.375" style="21" customWidth="1"/>
    <col min="10495" max="10495" width="9.125" style="21" customWidth="1"/>
    <col min="10496" max="10496" width="7.5" style="21" customWidth="1"/>
    <col min="10497" max="10497" width="8.25" style="21" customWidth="1"/>
    <col min="10498" max="10498" width="7.5" style="21" customWidth="1"/>
    <col min="10499" max="10499" width="6.5" style="21" customWidth="1"/>
    <col min="10500" max="10500" width="8.125" style="21" customWidth="1"/>
    <col min="10501" max="10501" width="9.625" style="21" customWidth="1"/>
    <col min="10502" max="10502" width="6.125" style="21" customWidth="1"/>
    <col min="10503" max="10503" width="8.875" style="21" customWidth="1"/>
    <col min="10504" max="10504" width="9.25" style="21" customWidth="1"/>
    <col min="10505" max="10505" width="6.5" style="21" customWidth="1"/>
    <col min="10506" max="10506" width="9.5" style="21" customWidth="1"/>
    <col min="10507" max="10507" width="9.75" style="21" customWidth="1"/>
    <col min="10508" max="10508" width="5.75" style="21" customWidth="1"/>
    <col min="10509" max="10509" width="8.5" style="21" customWidth="1"/>
    <col min="10510" max="10510" width="9.75" style="21" customWidth="1"/>
    <col min="10511" max="10511" width="6" style="21" customWidth="1"/>
    <col min="10512" max="10512" width="24.375" style="21" customWidth="1"/>
    <col min="10513" max="10748" width="9" style="21"/>
    <col min="10749" max="10749" width="23" style="21" customWidth="1"/>
    <col min="10750" max="10750" width="8.375" style="21" customWidth="1"/>
    <col min="10751" max="10751" width="9.125" style="21" customWidth="1"/>
    <col min="10752" max="10752" width="7.5" style="21" customWidth="1"/>
    <col min="10753" max="10753" width="8.25" style="21" customWidth="1"/>
    <col min="10754" max="10754" width="7.5" style="21" customWidth="1"/>
    <col min="10755" max="10755" width="6.5" style="21" customWidth="1"/>
    <col min="10756" max="10756" width="8.125" style="21" customWidth="1"/>
    <col min="10757" max="10757" width="9.625" style="21" customWidth="1"/>
    <col min="10758" max="10758" width="6.125" style="21" customWidth="1"/>
    <col min="10759" max="10759" width="8.875" style="21" customWidth="1"/>
    <col min="10760" max="10760" width="9.25" style="21" customWidth="1"/>
    <col min="10761" max="10761" width="6.5" style="21" customWidth="1"/>
    <col min="10762" max="10762" width="9.5" style="21" customWidth="1"/>
    <col min="10763" max="10763" width="9.75" style="21" customWidth="1"/>
    <col min="10764" max="10764" width="5.75" style="21" customWidth="1"/>
    <col min="10765" max="10765" width="8.5" style="21" customWidth="1"/>
    <col min="10766" max="10766" width="9.75" style="21" customWidth="1"/>
    <col min="10767" max="10767" width="6" style="21" customWidth="1"/>
    <col min="10768" max="10768" width="24.375" style="21" customWidth="1"/>
    <col min="10769" max="11004" width="9" style="21"/>
    <col min="11005" max="11005" width="23" style="21" customWidth="1"/>
    <col min="11006" max="11006" width="8.375" style="21" customWidth="1"/>
    <col min="11007" max="11007" width="9.125" style="21" customWidth="1"/>
    <col min="11008" max="11008" width="7.5" style="21" customWidth="1"/>
    <col min="11009" max="11009" width="8.25" style="21" customWidth="1"/>
    <col min="11010" max="11010" width="7.5" style="21" customWidth="1"/>
    <col min="11011" max="11011" width="6.5" style="21" customWidth="1"/>
    <col min="11012" max="11012" width="8.125" style="21" customWidth="1"/>
    <col min="11013" max="11013" width="9.625" style="21" customWidth="1"/>
    <col min="11014" max="11014" width="6.125" style="21" customWidth="1"/>
    <col min="11015" max="11015" width="8.875" style="21" customWidth="1"/>
    <col min="11016" max="11016" width="9.25" style="21" customWidth="1"/>
    <col min="11017" max="11017" width="6.5" style="21" customWidth="1"/>
    <col min="11018" max="11018" width="9.5" style="21" customWidth="1"/>
    <col min="11019" max="11019" width="9.75" style="21" customWidth="1"/>
    <col min="11020" max="11020" width="5.75" style="21" customWidth="1"/>
    <col min="11021" max="11021" width="8.5" style="21" customWidth="1"/>
    <col min="11022" max="11022" width="9.75" style="21" customWidth="1"/>
    <col min="11023" max="11023" width="6" style="21" customWidth="1"/>
    <col min="11024" max="11024" width="24.375" style="21" customWidth="1"/>
    <col min="11025" max="11260" width="9" style="21"/>
    <col min="11261" max="11261" width="23" style="21" customWidth="1"/>
    <col min="11262" max="11262" width="8.375" style="21" customWidth="1"/>
    <col min="11263" max="11263" width="9.125" style="21" customWidth="1"/>
    <col min="11264" max="11264" width="7.5" style="21" customWidth="1"/>
    <col min="11265" max="11265" width="8.25" style="21" customWidth="1"/>
    <col min="11266" max="11266" width="7.5" style="21" customWidth="1"/>
    <col min="11267" max="11267" width="6.5" style="21" customWidth="1"/>
    <col min="11268" max="11268" width="8.125" style="21" customWidth="1"/>
    <col min="11269" max="11269" width="9.625" style="21" customWidth="1"/>
    <col min="11270" max="11270" width="6.125" style="21" customWidth="1"/>
    <col min="11271" max="11271" width="8.875" style="21" customWidth="1"/>
    <col min="11272" max="11272" width="9.25" style="21" customWidth="1"/>
    <col min="11273" max="11273" width="6.5" style="21" customWidth="1"/>
    <col min="11274" max="11274" width="9.5" style="21" customWidth="1"/>
    <col min="11275" max="11275" width="9.75" style="21" customWidth="1"/>
    <col min="11276" max="11276" width="5.75" style="21" customWidth="1"/>
    <col min="11277" max="11277" width="8.5" style="21" customWidth="1"/>
    <col min="11278" max="11278" width="9.75" style="21" customWidth="1"/>
    <col min="11279" max="11279" width="6" style="21" customWidth="1"/>
    <col min="11280" max="11280" width="24.375" style="21" customWidth="1"/>
    <col min="11281" max="11516" width="9" style="21"/>
    <col min="11517" max="11517" width="23" style="21" customWidth="1"/>
    <col min="11518" max="11518" width="8.375" style="21" customWidth="1"/>
    <col min="11519" max="11519" width="9.125" style="21" customWidth="1"/>
    <col min="11520" max="11520" width="7.5" style="21" customWidth="1"/>
    <col min="11521" max="11521" width="8.25" style="21" customWidth="1"/>
    <col min="11522" max="11522" width="7.5" style="21" customWidth="1"/>
    <col min="11523" max="11523" width="6.5" style="21" customWidth="1"/>
    <col min="11524" max="11524" width="8.125" style="21" customWidth="1"/>
    <col min="11525" max="11525" width="9.625" style="21" customWidth="1"/>
    <col min="11526" max="11526" width="6.125" style="21" customWidth="1"/>
    <col min="11527" max="11527" width="8.875" style="21" customWidth="1"/>
    <col min="11528" max="11528" width="9.25" style="21" customWidth="1"/>
    <col min="11529" max="11529" width="6.5" style="21" customWidth="1"/>
    <col min="11530" max="11530" width="9.5" style="21" customWidth="1"/>
    <col min="11531" max="11531" width="9.75" style="21" customWidth="1"/>
    <col min="11532" max="11532" width="5.75" style="21" customWidth="1"/>
    <col min="11533" max="11533" width="8.5" style="21" customWidth="1"/>
    <col min="11534" max="11534" width="9.75" style="21" customWidth="1"/>
    <col min="11535" max="11535" width="6" style="21" customWidth="1"/>
    <col min="11536" max="11536" width="24.375" style="21" customWidth="1"/>
    <col min="11537" max="11772" width="9" style="21"/>
    <col min="11773" max="11773" width="23" style="21" customWidth="1"/>
    <col min="11774" max="11774" width="8.375" style="21" customWidth="1"/>
    <col min="11775" max="11775" width="9.125" style="21" customWidth="1"/>
    <col min="11776" max="11776" width="7.5" style="21" customWidth="1"/>
    <col min="11777" max="11777" width="8.25" style="21" customWidth="1"/>
    <col min="11778" max="11778" width="7.5" style="21" customWidth="1"/>
    <col min="11779" max="11779" width="6.5" style="21" customWidth="1"/>
    <col min="11780" max="11780" width="8.125" style="21" customWidth="1"/>
    <col min="11781" max="11781" width="9.625" style="21" customWidth="1"/>
    <col min="11782" max="11782" width="6.125" style="21" customWidth="1"/>
    <col min="11783" max="11783" width="8.875" style="21" customWidth="1"/>
    <col min="11784" max="11784" width="9.25" style="21" customWidth="1"/>
    <col min="11785" max="11785" width="6.5" style="21" customWidth="1"/>
    <col min="11786" max="11786" width="9.5" style="21" customWidth="1"/>
    <col min="11787" max="11787" width="9.75" style="21" customWidth="1"/>
    <col min="11788" max="11788" width="5.75" style="21" customWidth="1"/>
    <col min="11789" max="11789" width="8.5" style="21" customWidth="1"/>
    <col min="11790" max="11790" width="9.75" style="21" customWidth="1"/>
    <col min="11791" max="11791" width="6" style="21" customWidth="1"/>
    <col min="11792" max="11792" width="24.375" style="21" customWidth="1"/>
    <col min="11793" max="12028" width="9" style="21"/>
    <col min="12029" max="12029" width="23" style="21" customWidth="1"/>
    <col min="12030" max="12030" width="8.375" style="21" customWidth="1"/>
    <col min="12031" max="12031" width="9.125" style="21" customWidth="1"/>
    <col min="12032" max="12032" width="7.5" style="21" customWidth="1"/>
    <col min="12033" max="12033" width="8.25" style="21" customWidth="1"/>
    <col min="12034" max="12034" width="7.5" style="21" customWidth="1"/>
    <col min="12035" max="12035" width="6.5" style="21" customWidth="1"/>
    <col min="12036" max="12036" width="8.125" style="21" customWidth="1"/>
    <col min="12037" max="12037" width="9.625" style="21" customWidth="1"/>
    <col min="12038" max="12038" width="6.125" style="21" customWidth="1"/>
    <col min="12039" max="12039" width="8.875" style="21" customWidth="1"/>
    <col min="12040" max="12040" width="9.25" style="21" customWidth="1"/>
    <col min="12041" max="12041" width="6.5" style="21" customWidth="1"/>
    <col min="12042" max="12042" width="9.5" style="21" customWidth="1"/>
    <col min="12043" max="12043" width="9.75" style="21" customWidth="1"/>
    <col min="12044" max="12044" width="5.75" style="21" customWidth="1"/>
    <col min="12045" max="12045" width="8.5" style="21" customWidth="1"/>
    <col min="12046" max="12046" width="9.75" style="21" customWidth="1"/>
    <col min="12047" max="12047" width="6" style="21" customWidth="1"/>
    <col min="12048" max="12048" width="24.375" style="21" customWidth="1"/>
    <col min="12049" max="12284" width="9" style="21"/>
    <col min="12285" max="12285" width="23" style="21" customWidth="1"/>
    <col min="12286" max="12286" width="8.375" style="21" customWidth="1"/>
    <col min="12287" max="12287" width="9.125" style="21" customWidth="1"/>
    <col min="12288" max="12288" width="7.5" style="21" customWidth="1"/>
    <col min="12289" max="12289" width="8.25" style="21" customWidth="1"/>
    <col min="12290" max="12290" width="7.5" style="21" customWidth="1"/>
    <col min="12291" max="12291" width="6.5" style="21" customWidth="1"/>
    <col min="12292" max="12292" width="8.125" style="21" customWidth="1"/>
    <col min="12293" max="12293" width="9.625" style="21" customWidth="1"/>
    <col min="12294" max="12294" width="6.125" style="21" customWidth="1"/>
    <col min="12295" max="12295" width="8.875" style="21" customWidth="1"/>
    <col min="12296" max="12296" width="9.25" style="21" customWidth="1"/>
    <col min="12297" max="12297" width="6.5" style="21" customWidth="1"/>
    <col min="12298" max="12298" width="9.5" style="21" customWidth="1"/>
    <col min="12299" max="12299" width="9.75" style="21" customWidth="1"/>
    <col min="12300" max="12300" width="5.75" style="21" customWidth="1"/>
    <col min="12301" max="12301" width="8.5" style="21" customWidth="1"/>
    <col min="12302" max="12302" width="9.75" style="21" customWidth="1"/>
    <col min="12303" max="12303" width="6" style="21" customWidth="1"/>
    <col min="12304" max="12304" width="24.375" style="21" customWidth="1"/>
    <col min="12305" max="12540" width="9" style="21"/>
    <col min="12541" max="12541" width="23" style="21" customWidth="1"/>
    <col min="12542" max="12542" width="8.375" style="21" customWidth="1"/>
    <col min="12543" max="12543" width="9.125" style="21" customWidth="1"/>
    <col min="12544" max="12544" width="7.5" style="21" customWidth="1"/>
    <col min="12545" max="12545" width="8.25" style="21" customWidth="1"/>
    <col min="12546" max="12546" width="7.5" style="21" customWidth="1"/>
    <col min="12547" max="12547" width="6.5" style="21" customWidth="1"/>
    <col min="12548" max="12548" width="8.125" style="21" customWidth="1"/>
    <col min="12549" max="12549" width="9.625" style="21" customWidth="1"/>
    <col min="12550" max="12550" width="6.125" style="21" customWidth="1"/>
    <col min="12551" max="12551" width="8.875" style="21" customWidth="1"/>
    <col min="12552" max="12552" width="9.25" style="21" customWidth="1"/>
    <col min="12553" max="12553" width="6.5" style="21" customWidth="1"/>
    <col min="12554" max="12554" width="9.5" style="21" customWidth="1"/>
    <col min="12555" max="12555" width="9.75" style="21" customWidth="1"/>
    <col min="12556" max="12556" width="5.75" style="21" customWidth="1"/>
    <col min="12557" max="12557" width="8.5" style="21" customWidth="1"/>
    <col min="12558" max="12558" width="9.75" style="21" customWidth="1"/>
    <col min="12559" max="12559" width="6" style="21" customWidth="1"/>
    <col min="12560" max="12560" width="24.375" style="21" customWidth="1"/>
    <col min="12561" max="12796" width="9" style="21"/>
    <col min="12797" max="12797" width="23" style="21" customWidth="1"/>
    <col min="12798" max="12798" width="8.375" style="21" customWidth="1"/>
    <col min="12799" max="12799" width="9.125" style="21" customWidth="1"/>
    <col min="12800" max="12800" width="7.5" style="21" customWidth="1"/>
    <col min="12801" max="12801" width="8.25" style="21" customWidth="1"/>
    <col min="12802" max="12802" width="7.5" style="21" customWidth="1"/>
    <col min="12803" max="12803" width="6.5" style="21" customWidth="1"/>
    <col min="12804" max="12804" width="8.125" style="21" customWidth="1"/>
    <col min="12805" max="12805" width="9.625" style="21" customWidth="1"/>
    <col min="12806" max="12806" width="6.125" style="21" customWidth="1"/>
    <col min="12807" max="12807" width="8.875" style="21" customWidth="1"/>
    <col min="12808" max="12808" width="9.25" style="21" customWidth="1"/>
    <col min="12809" max="12809" width="6.5" style="21" customWidth="1"/>
    <col min="12810" max="12810" width="9.5" style="21" customWidth="1"/>
    <col min="12811" max="12811" width="9.75" style="21" customWidth="1"/>
    <col min="12812" max="12812" width="5.75" style="21" customWidth="1"/>
    <col min="12813" max="12813" width="8.5" style="21" customWidth="1"/>
    <col min="12814" max="12814" width="9.75" style="21" customWidth="1"/>
    <col min="12815" max="12815" width="6" style="21" customWidth="1"/>
    <col min="12816" max="12816" width="24.375" style="21" customWidth="1"/>
    <col min="12817" max="13052" width="9" style="21"/>
    <col min="13053" max="13053" width="23" style="21" customWidth="1"/>
    <col min="13054" max="13054" width="8.375" style="21" customWidth="1"/>
    <col min="13055" max="13055" width="9.125" style="21" customWidth="1"/>
    <col min="13056" max="13056" width="7.5" style="21" customWidth="1"/>
    <col min="13057" max="13057" width="8.25" style="21" customWidth="1"/>
    <col min="13058" max="13058" width="7.5" style="21" customWidth="1"/>
    <col min="13059" max="13059" width="6.5" style="21" customWidth="1"/>
    <col min="13060" max="13060" width="8.125" style="21" customWidth="1"/>
    <col min="13061" max="13061" width="9.625" style="21" customWidth="1"/>
    <col min="13062" max="13062" width="6.125" style="21" customWidth="1"/>
    <col min="13063" max="13063" width="8.875" style="21" customWidth="1"/>
    <col min="13064" max="13064" width="9.25" style="21" customWidth="1"/>
    <col min="13065" max="13065" width="6.5" style="21" customWidth="1"/>
    <col min="13066" max="13066" width="9.5" style="21" customWidth="1"/>
    <col min="13067" max="13067" width="9.75" style="21" customWidth="1"/>
    <col min="13068" max="13068" width="5.75" style="21" customWidth="1"/>
    <col min="13069" max="13069" width="8.5" style="21" customWidth="1"/>
    <col min="13070" max="13070" width="9.75" style="21" customWidth="1"/>
    <col min="13071" max="13071" width="6" style="21" customWidth="1"/>
    <col min="13072" max="13072" width="24.375" style="21" customWidth="1"/>
    <col min="13073" max="13308" width="9" style="21"/>
    <col min="13309" max="13309" width="23" style="21" customWidth="1"/>
    <col min="13310" max="13310" width="8.375" style="21" customWidth="1"/>
    <col min="13311" max="13311" width="9.125" style="21" customWidth="1"/>
    <col min="13312" max="13312" width="7.5" style="21" customWidth="1"/>
    <col min="13313" max="13313" width="8.25" style="21" customWidth="1"/>
    <col min="13314" max="13314" width="7.5" style="21" customWidth="1"/>
    <col min="13315" max="13315" width="6.5" style="21" customWidth="1"/>
    <col min="13316" max="13316" width="8.125" style="21" customWidth="1"/>
    <col min="13317" max="13317" width="9.625" style="21" customWidth="1"/>
    <col min="13318" max="13318" width="6.125" style="21" customWidth="1"/>
    <col min="13319" max="13319" width="8.875" style="21" customWidth="1"/>
    <col min="13320" max="13320" width="9.25" style="21" customWidth="1"/>
    <col min="13321" max="13321" width="6.5" style="21" customWidth="1"/>
    <col min="13322" max="13322" width="9.5" style="21" customWidth="1"/>
    <col min="13323" max="13323" width="9.75" style="21" customWidth="1"/>
    <col min="13324" max="13324" width="5.75" style="21" customWidth="1"/>
    <col min="13325" max="13325" width="8.5" style="21" customWidth="1"/>
    <col min="13326" max="13326" width="9.75" style="21" customWidth="1"/>
    <col min="13327" max="13327" width="6" style="21" customWidth="1"/>
    <col min="13328" max="13328" width="24.375" style="21" customWidth="1"/>
    <col min="13329" max="13564" width="9" style="21"/>
    <col min="13565" max="13565" width="23" style="21" customWidth="1"/>
    <col min="13566" max="13566" width="8.375" style="21" customWidth="1"/>
    <col min="13567" max="13567" width="9.125" style="21" customWidth="1"/>
    <col min="13568" max="13568" width="7.5" style="21" customWidth="1"/>
    <col min="13569" max="13569" width="8.25" style="21" customWidth="1"/>
    <col min="13570" max="13570" width="7.5" style="21" customWidth="1"/>
    <col min="13571" max="13571" width="6.5" style="21" customWidth="1"/>
    <col min="13572" max="13572" width="8.125" style="21" customWidth="1"/>
    <col min="13573" max="13573" width="9.625" style="21" customWidth="1"/>
    <col min="13574" max="13574" width="6.125" style="21" customWidth="1"/>
    <col min="13575" max="13575" width="8.875" style="21" customWidth="1"/>
    <col min="13576" max="13576" width="9.25" style="21" customWidth="1"/>
    <col min="13577" max="13577" width="6.5" style="21" customWidth="1"/>
    <col min="13578" max="13578" width="9.5" style="21" customWidth="1"/>
    <col min="13579" max="13579" width="9.75" style="21" customWidth="1"/>
    <col min="13580" max="13580" width="5.75" style="21" customWidth="1"/>
    <col min="13581" max="13581" width="8.5" style="21" customWidth="1"/>
    <col min="13582" max="13582" width="9.75" style="21" customWidth="1"/>
    <col min="13583" max="13583" width="6" style="21" customWidth="1"/>
    <col min="13584" max="13584" width="24.375" style="21" customWidth="1"/>
    <col min="13585" max="13820" width="9" style="21"/>
    <col min="13821" max="13821" width="23" style="21" customWidth="1"/>
    <col min="13822" max="13822" width="8.375" style="21" customWidth="1"/>
    <col min="13823" max="13823" width="9.125" style="21" customWidth="1"/>
    <col min="13824" max="13824" width="7.5" style="21" customWidth="1"/>
    <col min="13825" max="13825" width="8.25" style="21" customWidth="1"/>
    <col min="13826" max="13826" width="7.5" style="21" customWidth="1"/>
    <col min="13827" max="13827" width="6.5" style="21" customWidth="1"/>
    <col min="13828" max="13828" width="8.125" style="21" customWidth="1"/>
    <col min="13829" max="13829" width="9.625" style="21" customWidth="1"/>
    <col min="13830" max="13830" width="6.125" style="21" customWidth="1"/>
    <col min="13831" max="13831" width="8.875" style="21" customWidth="1"/>
    <col min="13832" max="13832" width="9.25" style="21" customWidth="1"/>
    <col min="13833" max="13833" width="6.5" style="21" customWidth="1"/>
    <col min="13834" max="13834" width="9.5" style="21" customWidth="1"/>
    <col min="13835" max="13835" width="9.75" style="21" customWidth="1"/>
    <col min="13836" max="13836" width="5.75" style="21" customWidth="1"/>
    <col min="13837" max="13837" width="8.5" style="21" customWidth="1"/>
    <col min="13838" max="13838" width="9.75" style="21" customWidth="1"/>
    <col min="13839" max="13839" width="6" style="21" customWidth="1"/>
    <col min="13840" max="13840" width="24.375" style="21" customWidth="1"/>
    <col min="13841" max="14076" width="9" style="21"/>
    <col min="14077" max="14077" width="23" style="21" customWidth="1"/>
    <col min="14078" max="14078" width="8.375" style="21" customWidth="1"/>
    <col min="14079" max="14079" width="9.125" style="21" customWidth="1"/>
    <col min="14080" max="14080" width="7.5" style="21" customWidth="1"/>
    <col min="14081" max="14081" width="8.25" style="21" customWidth="1"/>
    <col min="14082" max="14082" width="7.5" style="21" customWidth="1"/>
    <col min="14083" max="14083" width="6.5" style="21" customWidth="1"/>
    <col min="14084" max="14084" width="8.125" style="21" customWidth="1"/>
    <col min="14085" max="14085" width="9.625" style="21" customWidth="1"/>
    <col min="14086" max="14086" width="6.125" style="21" customWidth="1"/>
    <col min="14087" max="14087" width="8.875" style="21" customWidth="1"/>
    <col min="14088" max="14088" width="9.25" style="21" customWidth="1"/>
    <col min="14089" max="14089" width="6.5" style="21" customWidth="1"/>
    <col min="14090" max="14090" width="9.5" style="21" customWidth="1"/>
    <col min="14091" max="14091" width="9.75" style="21" customWidth="1"/>
    <col min="14092" max="14092" width="5.75" style="21" customWidth="1"/>
    <col min="14093" max="14093" width="8.5" style="21" customWidth="1"/>
    <col min="14094" max="14094" width="9.75" style="21" customWidth="1"/>
    <col min="14095" max="14095" width="6" style="21" customWidth="1"/>
    <col min="14096" max="14096" width="24.375" style="21" customWidth="1"/>
    <col min="14097" max="14332" width="9" style="21"/>
    <col min="14333" max="14333" width="23" style="21" customWidth="1"/>
    <col min="14334" max="14334" width="8.375" style="21" customWidth="1"/>
    <col min="14335" max="14335" width="9.125" style="21" customWidth="1"/>
    <col min="14336" max="14336" width="7.5" style="21" customWidth="1"/>
    <col min="14337" max="14337" width="8.25" style="21" customWidth="1"/>
    <col min="14338" max="14338" width="7.5" style="21" customWidth="1"/>
    <col min="14339" max="14339" width="6.5" style="21" customWidth="1"/>
    <col min="14340" max="14340" width="8.125" style="21" customWidth="1"/>
    <col min="14341" max="14341" width="9.625" style="21" customWidth="1"/>
    <col min="14342" max="14342" width="6.125" style="21" customWidth="1"/>
    <col min="14343" max="14343" width="8.875" style="21" customWidth="1"/>
    <col min="14344" max="14344" width="9.25" style="21" customWidth="1"/>
    <col min="14345" max="14345" width="6.5" style="21" customWidth="1"/>
    <col min="14346" max="14346" width="9.5" style="21" customWidth="1"/>
    <col min="14347" max="14347" width="9.75" style="21" customWidth="1"/>
    <col min="14348" max="14348" width="5.75" style="21" customWidth="1"/>
    <col min="14349" max="14349" width="8.5" style="21" customWidth="1"/>
    <col min="14350" max="14350" width="9.75" style="21" customWidth="1"/>
    <col min="14351" max="14351" width="6" style="21" customWidth="1"/>
    <col min="14352" max="14352" width="24.375" style="21" customWidth="1"/>
    <col min="14353" max="14588" width="9" style="21"/>
    <col min="14589" max="14589" width="23" style="21" customWidth="1"/>
    <col min="14590" max="14590" width="8.375" style="21" customWidth="1"/>
    <col min="14591" max="14591" width="9.125" style="21" customWidth="1"/>
    <col min="14592" max="14592" width="7.5" style="21" customWidth="1"/>
    <col min="14593" max="14593" width="8.25" style="21" customWidth="1"/>
    <col min="14594" max="14594" width="7.5" style="21" customWidth="1"/>
    <col min="14595" max="14595" width="6.5" style="21" customWidth="1"/>
    <col min="14596" max="14596" width="8.125" style="21" customWidth="1"/>
    <col min="14597" max="14597" width="9.625" style="21" customWidth="1"/>
    <col min="14598" max="14598" width="6.125" style="21" customWidth="1"/>
    <col min="14599" max="14599" width="8.875" style="21" customWidth="1"/>
    <col min="14600" max="14600" width="9.25" style="21" customWidth="1"/>
    <col min="14601" max="14601" width="6.5" style="21" customWidth="1"/>
    <col min="14602" max="14602" width="9.5" style="21" customWidth="1"/>
    <col min="14603" max="14603" width="9.75" style="21" customWidth="1"/>
    <col min="14604" max="14604" width="5.75" style="21" customWidth="1"/>
    <col min="14605" max="14605" width="8.5" style="21" customWidth="1"/>
    <col min="14606" max="14606" width="9.75" style="21" customWidth="1"/>
    <col min="14607" max="14607" width="6" style="21" customWidth="1"/>
    <col min="14608" max="14608" width="24.375" style="21" customWidth="1"/>
    <col min="14609" max="14844" width="9" style="21"/>
    <col min="14845" max="14845" width="23" style="21" customWidth="1"/>
    <col min="14846" max="14846" width="8.375" style="21" customWidth="1"/>
    <col min="14847" max="14847" width="9.125" style="21" customWidth="1"/>
    <col min="14848" max="14848" width="7.5" style="21" customWidth="1"/>
    <col min="14849" max="14849" width="8.25" style="21" customWidth="1"/>
    <col min="14850" max="14850" width="7.5" style="21" customWidth="1"/>
    <col min="14851" max="14851" width="6.5" style="21" customWidth="1"/>
    <col min="14852" max="14852" width="8.125" style="21" customWidth="1"/>
    <col min="14853" max="14853" width="9.625" style="21" customWidth="1"/>
    <col min="14854" max="14854" width="6.125" style="21" customWidth="1"/>
    <col min="14855" max="14855" width="8.875" style="21" customWidth="1"/>
    <col min="14856" max="14856" width="9.25" style="21" customWidth="1"/>
    <col min="14857" max="14857" width="6.5" style="21" customWidth="1"/>
    <col min="14858" max="14858" width="9.5" style="21" customWidth="1"/>
    <col min="14859" max="14859" width="9.75" style="21" customWidth="1"/>
    <col min="14860" max="14860" width="5.75" style="21" customWidth="1"/>
    <col min="14861" max="14861" width="8.5" style="21" customWidth="1"/>
    <col min="14862" max="14862" width="9.75" style="21" customWidth="1"/>
    <col min="14863" max="14863" width="6" style="21" customWidth="1"/>
    <col min="14864" max="14864" width="24.375" style="21" customWidth="1"/>
    <col min="14865" max="15100" width="9" style="21"/>
    <col min="15101" max="15101" width="23" style="21" customWidth="1"/>
    <col min="15102" max="15102" width="8.375" style="21" customWidth="1"/>
    <col min="15103" max="15103" width="9.125" style="21" customWidth="1"/>
    <col min="15104" max="15104" width="7.5" style="21" customWidth="1"/>
    <col min="15105" max="15105" width="8.25" style="21" customWidth="1"/>
    <col min="15106" max="15106" width="7.5" style="21" customWidth="1"/>
    <col min="15107" max="15107" width="6.5" style="21" customWidth="1"/>
    <col min="15108" max="15108" width="8.125" style="21" customWidth="1"/>
    <col min="15109" max="15109" width="9.625" style="21" customWidth="1"/>
    <col min="15110" max="15110" width="6.125" style="21" customWidth="1"/>
    <col min="15111" max="15111" width="8.875" style="21" customWidth="1"/>
    <col min="15112" max="15112" width="9.25" style="21" customWidth="1"/>
    <col min="15113" max="15113" width="6.5" style="21" customWidth="1"/>
    <col min="15114" max="15114" width="9.5" style="21" customWidth="1"/>
    <col min="15115" max="15115" width="9.75" style="21" customWidth="1"/>
    <col min="15116" max="15116" width="5.75" style="21" customWidth="1"/>
    <col min="15117" max="15117" width="8.5" style="21" customWidth="1"/>
    <col min="15118" max="15118" width="9.75" style="21" customWidth="1"/>
    <col min="15119" max="15119" width="6" style="21" customWidth="1"/>
    <col min="15120" max="15120" width="24.375" style="21" customWidth="1"/>
    <col min="15121" max="15356" width="9" style="21"/>
    <col min="15357" max="15357" width="23" style="21" customWidth="1"/>
    <col min="15358" max="15358" width="8.375" style="21" customWidth="1"/>
    <col min="15359" max="15359" width="9.125" style="21" customWidth="1"/>
    <col min="15360" max="15360" width="7.5" style="21" customWidth="1"/>
    <col min="15361" max="15361" width="8.25" style="21" customWidth="1"/>
    <col min="15362" max="15362" width="7.5" style="21" customWidth="1"/>
    <col min="15363" max="15363" width="6.5" style="21" customWidth="1"/>
    <col min="15364" max="15364" width="8.125" style="21" customWidth="1"/>
    <col min="15365" max="15365" width="9.625" style="21" customWidth="1"/>
    <col min="15366" max="15366" width="6.125" style="21" customWidth="1"/>
    <col min="15367" max="15367" width="8.875" style="21" customWidth="1"/>
    <col min="15368" max="15368" width="9.25" style="21" customWidth="1"/>
    <col min="15369" max="15369" width="6.5" style="21" customWidth="1"/>
    <col min="15370" max="15370" width="9.5" style="21" customWidth="1"/>
    <col min="15371" max="15371" width="9.75" style="21" customWidth="1"/>
    <col min="15372" max="15372" width="5.75" style="21" customWidth="1"/>
    <col min="15373" max="15373" width="8.5" style="21" customWidth="1"/>
    <col min="15374" max="15374" width="9.75" style="21" customWidth="1"/>
    <col min="15375" max="15375" width="6" style="21" customWidth="1"/>
    <col min="15376" max="15376" width="24.375" style="21" customWidth="1"/>
    <col min="15377" max="15612" width="9" style="21"/>
    <col min="15613" max="15613" width="23" style="21" customWidth="1"/>
    <col min="15614" max="15614" width="8.375" style="21" customWidth="1"/>
    <col min="15615" max="15615" width="9.125" style="21" customWidth="1"/>
    <col min="15616" max="15616" width="7.5" style="21" customWidth="1"/>
    <col min="15617" max="15617" width="8.25" style="21" customWidth="1"/>
    <col min="15618" max="15618" width="7.5" style="21" customWidth="1"/>
    <col min="15619" max="15619" width="6.5" style="21" customWidth="1"/>
    <col min="15620" max="15620" width="8.125" style="21" customWidth="1"/>
    <col min="15621" max="15621" width="9.625" style="21" customWidth="1"/>
    <col min="15622" max="15622" width="6.125" style="21" customWidth="1"/>
    <col min="15623" max="15623" width="8.875" style="21" customWidth="1"/>
    <col min="15624" max="15624" width="9.25" style="21" customWidth="1"/>
    <col min="15625" max="15625" width="6.5" style="21" customWidth="1"/>
    <col min="15626" max="15626" width="9.5" style="21" customWidth="1"/>
    <col min="15627" max="15627" width="9.75" style="21" customWidth="1"/>
    <col min="15628" max="15628" width="5.75" style="21" customWidth="1"/>
    <col min="15629" max="15629" width="8.5" style="21" customWidth="1"/>
    <col min="15630" max="15630" width="9.75" style="21" customWidth="1"/>
    <col min="15631" max="15631" width="6" style="21" customWidth="1"/>
    <col min="15632" max="15632" width="24.375" style="21" customWidth="1"/>
    <col min="15633" max="15868" width="9" style="21"/>
    <col min="15869" max="15869" width="23" style="21" customWidth="1"/>
    <col min="15870" max="15870" width="8.375" style="21" customWidth="1"/>
    <col min="15871" max="15871" width="9.125" style="21" customWidth="1"/>
    <col min="15872" max="15872" width="7.5" style="21" customWidth="1"/>
    <col min="15873" max="15873" width="8.25" style="21" customWidth="1"/>
    <col min="15874" max="15874" width="7.5" style="21" customWidth="1"/>
    <col min="15875" max="15875" width="6.5" style="21" customWidth="1"/>
    <col min="15876" max="15876" width="8.125" style="21" customWidth="1"/>
    <col min="15877" max="15877" width="9.625" style="21" customWidth="1"/>
    <col min="15878" max="15878" width="6.125" style="21" customWidth="1"/>
    <col min="15879" max="15879" width="8.875" style="21" customWidth="1"/>
    <col min="15880" max="15880" width="9.25" style="21" customWidth="1"/>
    <col min="15881" max="15881" width="6.5" style="21" customWidth="1"/>
    <col min="15882" max="15882" width="9.5" style="21" customWidth="1"/>
    <col min="15883" max="15883" width="9.75" style="21" customWidth="1"/>
    <col min="15884" max="15884" width="5.75" style="21" customWidth="1"/>
    <col min="15885" max="15885" width="8.5" style="21" customWidth="1"/>
    <col min="15886" max="15886" width="9.75" style="21" customWidth="1"/>
    <col min="15887" max="15887" width="6" style="21" customWidth="1"/>
    <col min="15888" max="15888" width="24.375" style="21" customWidth="1"/>
    <col min="15889" max="16124" width="9" style="21"/>
    <col min="16125" max="16125" width="23" style="21" customWidth="1"/>
    <col min="16126" max="16126" width="8.375" style="21" customWidth="1"/>
    <col min="16127" max="16127" width="9.125" style="21" customWidth="1"/>
    <col min="16128" max="16128" width="7.5" style="21" customWidth="1"/>
    <col min="16129" max="16129" width="8.25" style="21" customWidth="1"/>
    <col min="16130" max="16130" width="7.5" style="21" customWidth="1"/>
    <col min="16131" max="16131" width="6.5" style="21" customWidth="1"/>
    <col min="16132" max="16132" width="8.125" style="21" customWidth="1"/>
    <col min="16133" max="16133" width="9.625" style="21" customWidth="1"/>
    <col min="16134" max="16134" width="6.125" style="21" customWidth="1"/>
    <col min="16135" max="16135" width="8.875" style="21" customWidth="1"/>
    <col min="16136" max="16136" width="9.25" style="21" customWidth="1"/>
    <col min="16137" max="16137" width="6.5" style="21" customWidth="1"/>
    <col min="16138" max="16138" width="9.5" style="21" customWidth="1"/>
    <col min="16139" max="16139" width="9.75" style="21" customWidth="1"/>
    <col min="16140" max="16140" width="5.75" style="21" customWidth="1"/>
    <col min="16141" max="16141" width="8.5" style="21" customWidth="1"/>
    <col min="16142" max="16142" width="9.75" style="21" customWidth="1"/>
    <col min="16143" max="16143" width="6" style="21" customWidth="1"/>
    <col min="16144" max="16144" width="24.375" style="21" customWidth="1"/>
    <col min="16145" max="16384" width="9" style="21"/>
  </cols>
  <sheetData>
    <row r="1" spans="1:17" s="290" customFormat="1" ht="20.25" customHeight="1">
      <c r="A1" s="640" t="s">
        <v>530</v>
      </c>
      <c r="B1" s="640"/>
      <c r="C1" s="640"/>
      <c r="D1" s="640"/>
      <c r="E1" s="640"/>
      <c r="F1" s="640"/>
      <c r="G1" s="650"/>
      <c r="H1" s="650"/>
      <c r="I1" s="650"/>
      <c r="J1" s="650"/>
      <c r="K1" s="650"/>
      <c r="L1" s="650"/>
      <c r="M1" s="650"/>
      <c r="N1" s="651"/>
      <c r="O1" s="651"/>
      <c r="P1" s="651"/>
      <c r="Q1" s="651"/>
    </row>
    <row r="2" spans="1:17" s="290" customFormat="1" ht="33" customHeight="1">
      <c r="A2" s="631" t="s">
        <v>480</v>
      </c>
      <c r="B2" s="631"/>
      <c r="C2" s="631"/>
      <c r="D2" s="631"/>
      <c r="E2" s="631"/>
      <c r="F2" s="631"/>
      <c r="G2" s="631"/>
      <c r="H2" s="631"/>
      <c r="I2" s="631"/>
      <c r="J2" s="631"/>
      <c r="K2" s="631"/>
      <c r="L2" s="631"/>
      <c r="M2" s="631"/>
      <c r="N2" s="631"/>
      <c r="O2" s="631"/>
      <c r="P2" s="631"/>
      <c r="Q2" s="631"/>
    </row>
    <row r="3" spans="1:17" ht="6" customHeight="1"/>
    <row r="4" spans="1:17" ht="16.5" customHeight="1">
      <c r="A4" s="644" t="s">
        <v>529</v>
      </c>
      <c r="B4" s="664" t="s">
        <v>385</v>
      </c>
      <c r="C4" s="665"/>
      <c r="D4" s="665"/>
      <c r="E4" s="665"/>
      <c r="F4" s="665"/>
      <c r="G4" s="257"/>
      <c r="H4" s="257"/>
      <c r="I4" s="257"/>
      <c r="J4" s="666" t="s">
        <v>386</v>
      </c>
      <c r="K4" s="666"/>
      <c r="L4" s="666"/>
      <c r="M4" s="666"/>
      <c r="N4" s="666"/>
      <c r="O4" s="666"/>
      <c r="P4" s="667"/>
      <c r="Q4" s="635" t="s">
        <v>427</v>
      </c>
    </row>
    <row r="5" spans="1:17" ht="16.5" customHeight="1">
      <c r="A5" s="662"/>
      <c r="B5" s="681" t="s">
        <v>65</v>
      </c>
      <c r="C5" s="681"/>
      <c r="D5" s="681"/>
      <c r="E5" s="681"/>
      <c r="F5" s="681"/>
      <c r="G5" s="692" t="s">
        <v>447</v>
      </c>
      <c r="H5" s="693"/>
      <c r="I5" s="693"/>
      <c r="J5" s="693"/>
      <c r="K5" s="693"/>
      <c r="L5" s="692" t="s">
        <v>448</v>
      </c>
      <c r="M5" s="693"/>
      <c r="N5" s="693"/>
      <c r="O5" s="693"/>
      <c r="P5" s="694"/>
      <c r="Q5" s="636"/>
    </row>
    <row r="6" spans="1:17" ht="16.5" customHeight="1">
      <c r="A6" s="662"/>
      <c r="B6" s="682" t="s">
        <v>177</v>
      </c>
      <c r="C6" s="682"/>
      <c r="D6" s="682"/>
      <c r="E6" s="682"/>
      <c r="F6" s="682"/>
      <c r="G6" s="695" t="s">
        <v>445</v>
      </c>
      <c r="H6" s="696"/>
      <c r="I6" s="696"/>
      <c r="J6" s="696"/>
      <c r="K6" s="696"/>
      <c r="L6" s="695" t="s">
        <v>446</v>
      </c>
      <c r="M6" s="696"/>
      <c r="N6" s="696"/>
      <c r="O6" s="696"/>
      <c r="P6" s="697"/>
      <c r="Q6" s="636"/>
    </row>
    <row r="7" spans="1:17" ht="16.5" customHeight="1">
      <c r="A7" s="662"/>
      <c r="B7" s="286" t="s">
        <v>78</v>
      </c>
      <c r="C7" s="248" t="s">
        <v>37</v>
      </c>
      <c r="D7" s="248" t="s">
        <v>79</v>
      </c>
      <c r="E7" s="278" t="s">
        <v>98</v>
      </c>
      <c r="F7" s="140" t="s">
        <v>28</v>
      </c>
      <c r="G7" s="138" t="s">
        <v>78</v>
      </c>
      <c r="H7" s="139" t="s">
        <v>37</v>
      </c>
      <c r="I7" s="139" t="s">
        <v>79</v>
      </c>
      <c r="J7" s="240" t="s">
        <v>98</v>
      </c>
      <c r="K7" s="140" t="s">
        <v>28</v>
      </c>
      <c r="L7" s="138" t="s">
        <v>78</v>
      </c>
      <c r="M7" s="139" t="s">
        <v>37</v>
      </c>
      <c r="N7" s="139" t="s">
        <v>79</v>
      </c>
      <c r="O7" s="240" t="s">
        <v>98</v>
      </c>
      <c r="P7" s="140" t="s">
        <v>28</v>
      </c>
      <c r="Q7" s="636"/>
    </row>
    <row r="8" spans="1:17" ht="39.75" customHeight="1">
      <c r="A8" s="663"/>
      <c r="B8" s="279" t="s">
        <v>80</v>
      </c>
      <c r="C8" s="244" t="s">
        <v>40</v>
      </c>
      <c r="D8" s="244" t="s">
        <v>81</v>
      </c>
      <c r="E8" s="28" t="s">
        <v>99</v>
      </c>
      <c r="F8" s="28" t="s">
        <v>29</v>
      </c>
      <c r="G8" s="45" t="s">
        <v>80</v>
      </c>
      <c r="H8" s="46" t="s">
        <v>40</v>
      </c>
      <c r="I8" s="46" t="s">
        <v>81</v>
      </c>
      <c r="J8" s="27" t="s">
        <v>99</v>
      </c>
      <c r="K8" s="28" t="s">
        <v>29</v>
      </c>
      <c r="L8" s="46" t="s">
        <v>80</v>
      </c>
      <c r="M8" s="46" t="s">
        <v>40</v>
      </c>
      <c r="N8" s="46" t="s">
        <v>81</v>
      </c>
      <c r="O8" s="27" t="s">
        <v>99</v>
      </c>
      <c r="P8" s="28" t="s">
        <v>29</v>
      </c>
      <c r="Q8" s="637"/>
    </row>
    <row r="9" spans="1:17" s="58" customFormat="1" ht="16.5" customHeight="1">
      <c r="A9" s="149" t="s">
        <v>68</v>
      </c>
      <c r="B9" s="289">
        <v>20</v>
      </c>
      <c r="C9" s="289">
        <v>14.5</v>
      </c>
      <c r="D9" s="289">
        <v>54.699999999999996</v>
      </c>
      <c r="E9" s="289">
        <v>10.8</v>
      </c>
      <c r="F9" s="84">
        <f t="shared" ref="F9:F15" si="0">SUM(B9:E9)</f>
        <v>99.999999999999986</v>
      </c>
      <c r="G9" s="141">
        <v>21.7</v>
      </c>
      <c r="H9" s="142">
        <v>14.4</v>
      </c>
      <c r="I9" s="142">
        <v>55.9</v>
      </c>
      <c r="J9" s="50">
        <v>8</v>
      </c>
      <c r="K9" s="143">
        <f t="shared" ref="K9:K15" si="1">SUM(G9:J9)</f>
        <v>100</v>
      </c>
      <c r="L9" s="516">
        <v>18.099999999999998</v>
      </c>
      <c r="M9" s="144">
        <v>14.6</v>
      </c>
      <c r="N9" s="144">
        <v>53.699999999999996</v>
      </c>
      <c r="O9" s="144">
        <v>13.6</v>
      </c>
      <c r="P9" s="84">
        <f t="shared" ref="P9:P15" si="2">SUM(L9:O9)</f>
        <v>99.999999999999986</v>
      </c>
      <c r="Q9" s="183" t="s">
        <v>7</v>
      </c>
    </row>
    <row r="10" spans="1:17" s="58" customFormat="1" ht="16.5" customHeight="1">
      <c r="A10" s="147" t="s">
        <v>12</v>
      </c>
      <c r="B10" s="283">
        <v>16.399999999999999</v>
      </c>
      <c r="C10" s="283">
        <v>14.9</v>
      </c>
      <c r="D10" s="283">
        <v>47.1</v>
      </c>
      <c r="E10" s="283">
        <v>21.6</v>
      </c>
      <c r="F10" s="85">
        <f t="shared" si="0"/>
        <v>100</v>
      </c>
      <c r="G10" s="145">
        <v>18.8</v>
      </c>
      <c r="H10" s="146">
        <v>15.2</v>
      </c>
      <c r="I10" s="146">
        <v>50.2</v>
      </c>
      <c r="J10" s="50">
        <v>15.8</v>
      </c>
      <c r="K10" s="83">
        <f t="shared" si="1"/>
        <v>100</v>
      </c>
      <c r="L10" s="49">
        <v>14.1</v>
      </c>
      <c r="M10" s="50">
        <v>14.5</v>
      </c>
      <c r="N10" s="50">
        <v>43.9</v>
      </c>
      <c r="O10" s="50">
        <v>27.5</v>
      </c>
      <c r="P10" s="85">
        <f t="shared" si="2"/>
        <v>100</v>
      </c>
      <c r="Q10" s="183" t="s">
        <v>13</v>
      </c>
    </row>
    <row r="11" spans="1:17" s="58" customFormat="1" ht="16.5" customHeight="1">
      <c r="A11" s="147" t="s">
        <v>231</v>
      </c>
      <c r="B11" s="283">
        <v>17</v>
      </c>
      <c r="C11" s="283">
        <v>16.2</v>
      </c>
      <c r="D11" s="283">
        <v>50.2</v>
      </c>
      <c r="E11" s="283">
        <v>16.600000000000001</v>
      </c>
      <c r="F11" s="85">
        <f t="shared" si="0"/>
        <v>100</v>
      </c>
      <c r="G11" s="145">
        <v>19</v>
      </c>
      <c r="H11" s="146">
        <v>16.600000000000001</v>
      </c>
      <c r="I11" s="146">
        <v>52</v>
      </c>
      <c r="J11" s="50">
        <v>12.4</v>
      </c>
      <c r="K11" s="83">
        <f t="shared" si="1"/>
        <v>100</v>
      </c>
      <c r="L11" s="49">
        <v>15</v>
      </c>
      <c r="M11" s="50">
        <v>15.6</v>
      </c>
      <c r="N11" s="50">
        <v>48.5</v>
      </c>
      <c r="O11" s="50">
        <v>20.9</v>
      </c>
      <c r="P11" s="85">
        <f t="shared" si="2"/>
        <v>100</v>
      </c>
      <c r="Q11" s="183" t="s">
        <v>233</v>
      </c>
    </row>
    <row r="12" spans="1:17" s="58" customFormat="1" ht="16.5" customHeight="1">
      <c r="A12" s="147" t="s">
        <v>235</v>
      </c>
      <c r="B12" s="283">
        <v>16.899999999999999</v>
      </c>
      <c r="C12" s="283">
        <v>17.3</v>
      </c>
      <c r="D12" s="283">
        <v>47.6</v>
      </c>
      <c r="E12" s="283">
        <v>18.2</v>
      </c>
      <c r="F12" s="85">
        <f t="shared" si="0"/>
        <v>100.00000000000001</v>
      </c>
      <c r="G12" s="145">
        <v>19.100000000000001</v>
      </c>
      <c r="H12" s="146">
        <v>17.600000000000001</v>
      </c>
      <c r="I12" s="146">
        <v>49.6</v>
      </c>
      <c r="J12" s="50">
        <v>13.7</v>
      </c>
      <c r="K12" s="83">
        <f t="shared" si="1"/>
        <v>100.00000000000001</v>
      </c>
      <c r="L12" s="49">
        <v>14.5</v>
      </c>
      <c r="M12" s="50">
        <v>17.100000000000001</v>
      </c>
      <c r="N12" s="50">
        <v>45.7</v>
      </c>
      <c r="O12" s="50">
        <v>22.7</v>
      </c>
      <c r="P12" s="85">
        <f t="shared" si="2"/>
        <v>100.00000000000001</v>
      </c>
      <c r="Q12" s="183" t="s">
        <v>266</v>
      </c>
    </row>
    <row r="13" spans="1:17" s="58" customFormat="1" ht="16.5" customHeight="1">
      <c r="A13" s="147" t="s">
        <v>109</v>
      </c>
      <c r="B13" s="283">
        <v>17.399999999999999</v>
      </c>
      <c r="C13" s="283">
        <v>15.5</v>
      </c>
      <c r="D13" s="283">
        <v>44.7</v>
      </c>
      <c r="E13" s="283">
        <v>22.4</v>
      </c>
      <c r="F13" s="85">
        <f t="shared" si="0"/>
        <v>100</v>
      </c>
      <c r="G13" s="145">
        <v>20.2</v>
      </c>
      <c r="H13" s="146">
        <v>16.600000000000001</v>
      </c>
      <c r="I13" s="146">
        <v>46.3</v>
      </c>
      <c r="J13" s="50">
        <v>16.899999999999999</v>
      </c>
      <c r="K13" s="83">
        <f t="shared" si="1"/>
        <v>100</v>
      </c>
      <c r="L13" s="49">
        <v>14.6</v>
      </c>
      <c r="M13" s="50">
        <v>14.6</v>
      </c>
      <c r="N13" s="50">
        <v>42.900000000000006</v>
      </c>
      <c r="O13" s="50">
        <v>27.9</v>
      </c>
      <c r="P13" s="85">
        <f t="shared" si="2"/>
        <v>100</v>
      </c>
      <c r="Q13" s="183" t="s">
        <v>267</v>
      </c>
    </row>
    <row r="14" spans="1:17" s="58" customFormat="1" ht="16.5" customHeight="1">
      <c r="A14" s="147" t="s">
        <v>431</v>
      </c>
      <c r="B14" s="283">
        <v>13.6</v>
      </c>
      <c r="C14" s="283">
        <v>13.6</v>
      </c>
      <c r="D14" s="283">
        <v>52</v>
      </c>
      <c r="E14" s="283">
        <v>20.8</v>
      </c>
      <c r="F14" s="85">
        <f t="shared" si="0"/>
        <v>100</v>
      </c>
      <c r="G14" s="145">
        <v>15.799999999999999</v>
      </c>
      <c r="H14" s="146">
        <v>14.2</v>
      </c>
      <c r="I14" s="146">
        <v>53.8</v>
      </c>
      <c r="J14" s="50">
        <v>16.2</v>
      </c>
      <c r="K14" s="83">
        <f t="shared" si="1"/>
        <v>100</v>
      </c>
      <c r="L14" s="49">
        <v>11.399999999999999</v>
      </c>
      <c r="M14" s="50">
        <v>12.9</v>
      </c>
      <c r="N14" s="50">
        <v>50.199999999999996</v>
      </c>
      <c r="O14" s="50">
        <v>25.5</v>
      </c>
      <c r="P14" s="85">
        <f t="shared" si="2"/>
        <v>100</v>
      </c>
      <c r="Q14" s="183" t="s">
        <v>19</v>
      </c>
    </row>
    <row r="15" spans="1:17" s="58" customFormat="1" ht="16.5" customHeight="1">
      <c r="A15" s="148" t="s">
        <v>432</v>
      </c>
      <c r="B15" s="282">
        <v>15</v>
      </c>
      <c r="C15" s="282">
        <v>13.5</v>
      </c>
      <c r="D15" s="282">
        <v>42.199999999999996</v>
      </c>
      <c r="E15" s="282">
        <v>29.3</v>
      </c>
      <c r="F15" s="80">
        <f t="shared" si="0"/>
        <v>99.999999999999986</v>
      </c>
      <c r="G15" s="51">
        <v>17.099999999999998</v>
      </c>
      <c r="H15" s="52">
        <v>14.6</v>
      </c>
      <c r="I15" s="52">
        <v>42.8</v>
      </c>
      <c r="J15" s="52">
        <v>25.5</v>
      </c>
      <c r="K15" s="79">
        <f t="shared" si="1"/>
        <v>100</v>
      </c>
      <c r="L15" s="51">
        <v>12.8</v>
      </c>
      <c r="M15" s="52">
        <v>12.5</v>
      </c>
      <c r="N15" s="52">
        <v>41.6</v>
      </c>
      <c r="O15" s="52">
        <v>33.1</v>
      </c>
      <c r="P15" s="80">
        <f t="shared" si="2"/>
        <v>100</v>
      </c>
      <c r="Q15" s="183" t="s">
        <v>234</v>
      </c>
    </row>
    <row r="16" spans="1:17" ht="16.5" customHeight="1">
      <c r="A16" s="707" t="s">
        <v>82</v>
      </c>
      <c r="B16" s="707"/>
      <c r="C16" s="707"/>
      <c r="D16" s="707"/>
      <c r="E16" s="707"/>
      <c r="F16" s="707"/>
      <c r="G16" s="707"/>
      <c r="H16" s="707"/>
      <c r="I16" s="707"/>
      <c r="J16" s="707"/>
      <c r="K16" s="63"/>
      <c r="N16" s="705" t="s">
        <v>364</v>
      </c>
      <c r="O16" s="705"/>
      <c r="P16" s="705"/>
      <c r="Q16" s="705"/>
    </row>
    <row r="17" spans="1:17" ht="16.5" customHeight="1">
      <c r="A17" s="708" t="s">
        <v>268</v>
      </c>
      <c r="B17" s="708"/>
      <c r="C17" s="708"/>
      <c r="D17" s="708"/>
      <c r="E17" s="708"/>
      <c r="F17" s="708"/>
      <c r="G17" s="708"/>
      <c r="H17" s="708"/>
      <c r="I17" s="708"/>
      <c r="J17" s="708"/>
      <c r="K17" s="64"/>
      <c r="N17" s="706" t="s">
        <v>331</v>
      </c>
      <c r="O17" s="706"/>
      <c r="P17" s="706"/>
      <c r="Q17" s="706"/>
    </row>
  </sheetData>
  <mergeCells count="16">
    <mergeCell ref="N16:Q16"/>
    <mergeCell ref="N17:Q17"/>
    <mergeCell ref="A16:J16"/>
    <mergeCell ref="A17:J17"/>
    <mergeCell ref="A1:Q1"/>
    <mergeCell ref="A2:Q2"/>
    <mergeCell ref="G5:K5"/>
    <mergeCell ref="L5:P5"/>
    <mergeCell ref="G6:K6"/>
    <mergeCell ref="L6:P6"/>
    <mergeCell ref="B5:F5"/>
    <mergeCell ref="B6:F6"/>
    <mergeCell ref="B4:F4"/>
    <mergeCell ref="J4:P4"/>
    <mergeCell ref="A4:A8"/>
    <mergeCell ref="Q4:Q8"/>
  </mergeCells>
  <printOptions horizontalCentered="1"/>
  <pageMargins left="0.39370078740157483" right="0.39370078740157483" top="0.78740157480314965" bottom="0.59055118110236215" header="0.39370078740157483" footer="0.39370078740157483"/>
  <pageSetup paperSize="9" scale="90" firstPageNumber="47" orientation="landscape" r:id="rId1"/>
  <headerFooter>
    <oddHeader>&amp;L&amp;8PCBS: Rule of Law and Access to Justice survey, 2018
&amp;R&amp;K00+000ء&amp;8&amp;K01+000PCBS: مسح سيادة القانون والوصول إلى العدالة, 2018</oddHeader>
    <oddFooter>&amp;C&amp;P</oddFooter>
  </headerFooter>
</worksheet>
</file>

<file path=xl/worksheets/sheet17.xml><?xml version="1.0" encoding="utf-8"?>
<worksheet xmlns="http://schemas.openxmlformats.org/spreadsheetml/2006/main" xmlns:r="http://schemas.openxmlformats.org/officeDocument/2006/relationships">
  <dimension ref="A1:Q17"/>
  <sheetViews>
    <sheetView rightToLeft="1" view="pageBreakPreview" zoomScaleNormal="100" zoomScaleSheetLayoutView="100" workbookViewId="0">
      <selection activeCell="A2" sqref="A2:Q2"/>
    </sheetView>
  </sheetViews>
  <sheetFormatPr defaultRowHeight="15.95" customHeight="1"/>
  <cols>
    <col min="1" max="1" width="15.875" style="58" customWidth="1"/>
    <col min="2" max="2" width="7.375" style="58" customWidth="1"/>
    <col min="3" max="3" width="8.875" style="58" customWidth="1"/>
    <col min="4" max="4" width="7.75" style="58" customWidth="1"/>
    <col min="5" max="5" width="5.25" style="58" customWidth="1"/>
    <col min="6" max="6" width="6.625" style="58" customWidth="1"/>
    <col min="7" max="7" width="7.125" style="21" bestFit="1" customWidth="1"/>
    <col min="8" max="8" width="7.25" style="21" customWidth="1"/>
    <col min="9" max="9" width="7.5" style="21" customWidth="1"/>
    <col min="10" max="10" width="6.25" style="21" customWidth="1"/>
    <col min="11" max="11" width="5.375" style="21" customWidth="1"/>
    <col min="12" max="12" width="7.125" style="21" bestFit="1" customWidth="1"/>
    <col min="13" max="13" width="7.25" style="21" customWidth="1"/>
    <col min="14" max="14" width="7.5" style="21" customWidth="1"/>
    <col min="15" max="16" width="5.875" style="21" customWidth="1"/>
    <col min="17" max="17" width="18.75" style="58" customWidth="1"/>
    <col min="18" max="251" width="9" style="21"/>
    <col min="252" max="252" width="23" style="21" customWidth="1"/>
    <col min="253" max="253" width="8.375" style="21" customWidth="1"/>
    <col min="254" max="254" width="9.125" style="21" customWidth="1"/>
    <col min="255" max="255" width="7.5" style="21" customWidth="1"/>
    <col min="256" max="256" width="8.25" style="21" customWidth="1"/>
    <col min="257" max="257" width="7.5" style="21" customWidth="1"/>
    <col min="258" max="258" width="6.5" style="21" customWidth="1"/>
    <col min="259" max="259" width="8.125" style="21" customWidth="1"/>
    <col min="260" max="260" width="9.625" style="21" customWidth="1"/>
    <col min="261" max="261" width="6.125" style="21" customWidth="1"/>
    <col min="262" max="262" width="8.875" style="21" customWidth="1"/>
    <col min="263" max="263" width="9.25" style="21" customWidth="1"/>
    <col min="264" max="264" width="6.5" style="21" customWidth="1"/>
    <col min="265" max="265" width="9.5" style="21" customWidth="1"/>
    <col min="266" max="266" width="9.75" style="21" customWidth="1"/>
    <col min="267" max="267" width="5.75" style="21" customWidth="1"/>
    <col min="268" max="268" width="8.5" style="21" customWidth="1"/>
    <col min="269" max="269" width="9.75" style="21" customWidth="1"/>
    <col min="270" max="270" width="6" style="21" customWidth="1"/>
    <col min="271" max="271" width="24.375" style="21" customWidth="1"/>
    <col min="272" max="507" width="9" style="21"/>
    <col min="508" max="508" width="23" style="21" customWidth="1"/>
    <col min="509" max="509" width="8.375" style="21" customWidth="1"/>
    <col min="510" max="510" width="9.125" style="21" customWidth="1"/>
    <col min="511" max="511" width="7.5" style="21" customWidth="1"/>
    <col min="512" max="512" width="8.25" style="21" customWidth="1"/>
    <col min="513" max="513" width="7.5" style="21" customWidth="1"/>
    <col min="514" max="514" width="6.5" style="21" customWidth="1"/>
    <col min="515" max="515" width="8.125" style="21" customWidth="1"/>
    <col min="516" max="516" width="9.625" style="21" customWidth="1"/>
    <col min="517" max="517" width="6.125" style="21" customWidth="1"/>
    <col min="518" max="518" width="8.875" style="21" customWidth="1"/>
    <col min="519" max="519" width="9.25" style="21" customWidth="1"/>
    <col min="520" max="520" width="6.5" style="21" customWidth="1"/>
    <col min="521" max="521" width="9.5" style="21" customWidth="1"/>
    <col min="522" max="522" width="9.75" style="21" customWidth="1"/>
    <col min="523" max="523" width="5.75" style="21" customWidth="1"/>
    <col min="524" max="524" width="8.5" style="21" customWidth="1"/>
    <col min="525" max="525" width="9.75" style="21" customWidth="1"/>
    <col min="526" max="526" width="6" style="21" customWidth="1"/>
    <col min="527" max="527" width="24.375" style="21" customWidth="1"/>
    <col min="528" max="763" width="9" style="21"/>
    <col min="764" max="764" width="23" style="21" customWidth="1"/>
    <col min="765" max="765" width="8.375" style="21" customWidth="1"/>
    <col min="766" max="766" width="9.125" style="21" customWidth="1"/>
    <col min="767" max="767" width="7.5" style="21" customWidth="1"/>
    <col min="768" max="768" width="8.25" style="21" customWidth="1"/>
    <col min="769" max="769" width="7.5" style="21" customWidth="1"/>
    <col min="770" max="770" width="6.5" style="21" customWidth="1"/>
    <col min="771" max="771" width="8.125" style="21" customWidth="1"/>
    <col min="772" max="772" width="9.625" style="21" customWidth="1"/>
    <col min="773" max="773" width="6.125" style="21" customWidth="1"/>
    <col min="774" max="774" width="8.875" style="21" customWidth="1"/>
    <col min="775" max="775" width="9.25" style="21" customWidth="1"/>
    <col min="776" max="776" width="6.5" style="21" customWidth="1"/>
    <col min="777" max="777" width="9.5" style="21" customWidth="1"/>
    <col min="778" max="778" width="9.75" style="21" customWidth="1"/>
    <col min="779" max="779" width="5.75" style="21" customWidth="1"/>
    <col min="780" max="780" width="8.5" style="21" customWidth="1"/>
    <col min="781" max="781" width="9.75" style="21" customWidth="1"/>
    <col min="782" max="782" width="6" style="21" customWidth="1"/>
    <col min="783" max="783" width="24.375" style="21" customWidth="1"/>
    <col min="784" max="1019" width="9" style="21"/>
    <col min="1020" max="1020" width="23" style="21" customWidth="1"/>
    <col min="1021" max="1021" width="8.375" style="21" customWidth="1"/>
    <col min="1022" max="1022" width="9.125" style="21" customWidth="1"/>
    <col min="1023" max="1023" width="7.5" style="21" customWidth="1"/>
    <col min="1024" max="1024" width="8.25" style="21" customWidth="1"/>
    <col min="1025" max="1025" width="7.5" style="21" customWidth="1"/>
    <col min="1026" max="1026" width="6.5" style="21" customWidth="1"/>
    <col min="1027" max="1027" width="8.125" style="21" customWidth="1"/>
    <col min="1028" max="1028" width="9.625" style="21" customWidth="1"/>
    <col min="1029" max="1029" width="6.125" style="21" customWidth="1"/>
    <col min="1030" max="1030" width="8.875" style="21" customWidth="1"/>
    <col min="1031" max="1031" width="9.25" style="21" customWidth="1"/>
    <col min="1032" max="1032" width="6.5" style="21" customWidth="1"/>
    <col min="1033" max="1033" width="9.5" style="21" customWidth="1"/>
    <col min="1034" max="1034" width="9.75" style="21" customWidth="1"/>
    <col min="1035" max="1035" width="5.75" style="21" customWidth="1"/>
    <col min="1036" max="1036" width="8.5" style="21" customWidth="1"/>
    <col min="1037" max="1037" width="9.75" style="21" customWidth="1"/>
    <col min="1038" max="1038" width="6" style="21" customWidth="1"/>
    <col min="1039" max="1039" width="24.375" style="21" customWidth="1"/>
    <col min="1040" max="1275" width="9" style="21"/>
    <col min="1276" max="1276" width="23" style="21" customWidth="1"/>
    <col min="1277" max="1277" width="8.375" style="21" customWidth="1"/>
    <col min="1278" max="1278" width="9.125" style="21" customWidth="1"/>
    <col min="1279" max="1279" width="7.5" style="21" customWidth="1"/>
    <col min="1280" max="1280" width="8.25" style="21" customWidth="1"/>
    <col min="1281" max="1281" width="7.5" style="21" customWidth="1"/>
    <col min="1282" max="1282" width="6.5" style="21" customWidth="1"/>
    <col min="1283" max="1283" width="8.125" style="21" customWidth="1"/>
    <col min="1284" max="1284" width="9.625" style="21" customWidth="1"/>
    <col min="1285" max="1285" width="6.125" style="21" customWidth="1"/>
    <col min="1286" max="1286" width="8.875" style="21" customWidth="1"/>
    <col min="1287" max="1287" width="9.25" style="21" customWidth="1"/>
    <col min="1288" max="1288" width="6.5" style="21" customWidth="1"/>
    <col min="1289" max="1289" width="9.5" style="21" customWidth="1"/>
    <col min="1290" max="1290" width="9.75" style="21" customWidth="1"/>
    <col min="1291" max="1291" width="5.75" style="21" customWidth="1"/>
    <col min="1292" max="1292" width="8.5" style="21" customWidth="1"/>
    <col min="1293" max="1293" width="9.75" style="21" customWidth="1"/>
    <col min="1294" max="1294" width="6" style="21" customWidth="1"/>
    <col min="1295" max="1295" width="24.375" style="21" customWidth="1"/>
    <col min="1296" max="1531" width="9" style="21"/>
    <col min="1532" max="1532" width="23" style="21" customWidth="1"/>
    <col min="1533" max="1533" width="8.375" style="21" customWidth="1"/>
    <col min="1534" max="1534" width="9.125" style="21" customWidth="1"/>
    <col min="1535" max="1535" width="7.5" style="21" customWidth="1"/>
    <col min="1536" max="1536" width="8.25" style="21" customWidth="1"/>
    <col min="1537" max="1537" width="7.5" style="21" customWidth="1"/>
    <col min="1538" max="1538" width="6.5" style="21" customWidth="1"/>
    <col min="1539" max="1539" width="8.125" style="21" customWidth="1"/>
    <col min="1540" max="1540" width="9.625" style="21" customWidth="1"/>
    <col min="1541" max="1541" width="6.125" style="21" customWidth="1"/>
    <col min="1542" max="1542" width="8.875" style="21" customWidth="1"/>
    <col min="1543" max="1543" width="9.25" style="21" customWidth="1"/>
    <col min="1544" max="1544" width="6.5" style="21" customWidth="1"/>
    <col min="1545" max="1545" width="9.5" style="21" customWidth="1"/>
    <col min="1546" max="1546" width="9.75" style="21" customWidth="1"/>
    <col min="1547" max="1547" width="5.75" style="21" customWidth="1"/>
    <col min="1548" max="1548" width="8.5" style="21" customWidth="1"/>
    <col min="1549" max="1549" width="9.75" style="21" customWidth="1"/>
    <col min="1550" max="1550" width="6" style="21" customWidth="1"/>
    <col min="1551" max="1551" width="24.375" style="21" customWidth="1"/>
    <col min="1552" max="1787" width="9" style="21"/>
    <col min="1788" max="1788" width="23" style="21" customWidth="1"/>
    <col min="1789" max="1789" width="8.375" style="21" customWidth="1"/>
    <col min="1790" max="1790" width="9.125" style="21" customWidth="1"/>
    <col min="1791" max="1791" width="7.5" style="21" customWidth="1"/>
    <col min="1792" max="1792" width="8.25" style="21" customWidth="1"/>
    <col min="1793" max="1793" width="7.5" style="21" customWidth="1"/>
    <col min="1794" max="1794" width="6.5" style="21" customWidth="1"/>
    <col min="1795" max="1795" width="8.125" style="21" customWidth="1"/>
    <col min="1796" max="1796" width="9.625" style="21" customWidth="1"/>
    <col min="1797" max="1797" width="6.125" style="21" customWidth="1"/>
    <col min="1798" max="1798" width="8.875" style="21" customWidth="1"/>
    <col min="1799" max="1799" width="9.25" style="21" customWidth="1"/>
    <col min="1800" max="1800" width="6.5" style="21" customWidth="1"/>
    <col min="1801" max="1801" width="9.5" style="21" customWidth="1"/>
    <col min="1802" max="1802" width="9.75" style="21" customWidth="1"/>
    <col min="1803" max="1803" width="5.75" style="21" customWidth="1"/>
    <col min="1804" max="1804" width="8.5" style="21" customWidth="1"/>
    <col min="1805" max="1805" width="9.75" style="21" customWidth="1"/>
    <col min="1806" max="1806" width="6" style="21" customWidth="1"/>
    <col min="1807" max="1807" width="24.375" style="21" customWidth="1"/>
    <col min="1808" max="2043" width="9" style="21"/>
    <col min="2044" max="2044" width="23" style="21" customWidth="1"/>
    <col min="2045" max="2045" width="8.375" style="21" customWidth="1"/>
    <col min="2046" max="2046" width="9.125" style="21" customWidth="1"/>
    <col min="2047" max="2047" width="7.5" style="21" customWidth="1"/>
    <col min="2048" max="2048" width="8.25" style="21" customWidth="1"/>
    <col min="2049" max="2049" width="7.5" style="21" customWidth="1"/>
    <col min="2050" max="2050" width="6.5" style="21" customWidth="1"/>
    <col min="2051" max="2051" width="8.125" style="21" customWidth="1"/>
    <col min="2052" max="2052" width="9.625" style="21" customWidth="1"/>
    <col min="2053" max="2053" width="6.125" style="21" customWidth="1"/>
    <col min="2054" max="2054" width="8.875" style="21" customWidth="1"/>
    <col min="2055" max="2055" width="9.25" style="21" customWidth="1"/>
    <col min="2056" max="2056" width="6.5" style="21" customWidth="1"/>
    <col min="2057" max="2057" width="9.5" style="21" customWidth="1"/>
    <col min="2058" max="2058" width="9.75" style="21" customWidth="1"/>
    <col min="2059" max="2059" width="5.75" style="21" customWidth="1"/>
    <col min="2060" max="2060" width="8.5" style="21" customWidth="1"/>
    <col min="2061" max="2061" width="9.75" style="21" customWidth="1"/>
    <col min="2062" max="2062" width="6" style="21" customWidth="1"/>
    <col min="2063" max="2063" width="24.375" style="21" customWidth="1"/>
    <col min="2064" max="2299" width="9" style="21"/>
    <col min="2300" max="2300" width="23" style="21" customWidth="1"/>
    <col min="2301" max="2301" width="8.375" style="21" customWidth="1"/>
    <col min="2302" max="2302" width="9.125" style="21" customWidth="1"/>
    <col min="2303" max="2303" width="7.5" style="21" customWidth="1"/>
    <col min="2304" max="2304" width="8.25" style="21" customWidth="1"/>
    <col min="2305" max="2305" width="7.5" style="21" customWidth="1"/>
    <col min="2306" max="2306" width="6.5" style="21" customWidth="1"/>
    <col min="2307" max="2307" width="8.125" style="21" customWidth="1"/>
    <col min="2308" max="2308" width="9.625" style="21" customWidth="1"/>
    <col min="2309" max="2309" width="6.125" style="21" customWidth="1"/>
    <col min="2310" max="2310" width="8.875" style="21" customWidth="1"/>
    <col min="2311" max="2311" width="9.25" style="21" customWidth="1"/>
    <col min="2312" max="2312" width="6.5" style="21" customWidth="1"/>
    <col min="2313" max="2313" width="9.5" style="21" customWidth="1"/>
    <col min="2314" max="2314" width="9.75" style="21" customWidth="1"/>
    <col min="2315" max="2315" width="5.75" style="21" customWidth="1"/>
    <col min="2316" max="2316" width="8.5" style="21" customWidth="1"/>
    <col min="2317" max="2317" width="9.75" style="21" customWidth="1"/>
    <col min="2318" max="2318" width="6" style="21" customWidth="1"/>
    <col min="2319" max="2319" width="24.375" style="21" customWidth="1"/>
    <col min="2320" max="2555" width="9" style="21"/>
    <col min="2556" max="2556" width="23" style="21" customWidth="1"/>
    <col min="2557" max="2557" width="8.375" style="21" customWidth="1"/>
    <col min="2558" max="2558" width="9.125" style="21" customWidth="1"/>
    <col min="2559" max="2559" width="7.5" style="21" customWidth="1"/>
    <col min="2560" max="2560" width="8.25" style="21" customWidth="1"/>
    <col min="2561" max="2561" width="7.5" style="21" customWidth="1"/>
    <col min="2562" max="2562" width="6.5" style="21" customWidth="1"/>
    <col min="2563" max="2563" width="8.125" style="21" customWidth="1"/>
    <col min="2564" max="2564" width="9.625" style="21" customWidth="1"/>
    <col min="2565" max="2565" width="6.125" style="21" customWidth="1"/>
    <col min="2566" max="2566" width="8.875" style="21" customWidth="1"/>
    <col min="2567" max="2567" width="9.25" style="21" customWidth="1"/>
    <col min="2568" max="2568" width="6.5" style="21" customWidth="1"/>
    <col min="2569" max="2569" width="9.5" style="21" customWidth="1"/>
    <col min="2570" max="2570" width="9.75" style="21" customWidth="1"/>
    <col min="2571" max="2571" width="5.75" style="21" customWidth="1"/>
    <col min="2572" max="2572" width="8.5" style="21" customWidth="1"/>
    <col min="2573" max="2573" width="9.75" style="21" customWidth="1"/>
    <col min="2574" max="2574" width="6" style="21" customWidth="1"/>
    <col min="2575" max="2575" width="24.375" style="21" customWidth="1"/>
    <col min="2576" max="2811" width="9" style="21"/>
    <col min="2812" max="2812" width="23" style="21" customWidth="1"/>
    <col min="2813" max="2813" width="8.375" style="21" customWidth="1"/>
    <col min="2814" max="2814" width="9.125" style="21" customWidth="1"/>
    <col min="2815" max="2815" width="7.5" style="21" customWidth="1"/>
    <col min="2816" max="2816" width="8.25" style="21" customWidth="1"/>
    <col min="2817" max="2817" width="7.5" style="21" customWidth="1"/>
    <col min="2818" max="2818" width="6.5" style="21" customWidth="1"/>
    <col min="2819" max="2819" width="8.125" style="21" customWidth="1"/>
    <col min="2820" max="2820" width="9.625" style="21" customWidth="1"/>
    <col min="2821" max="2821" width="6.125" style="21" customWidth="1"/>
    <col min="2822" max="2822" width="8.875" style="21" customWidth="1"/>
    <col min="2823" max="2823" width="9.25" style="21" customWidth="1"/>
    <col min="2824" max="2824" width="6.5" style="21" customWidth="1"/>
    <col min="2825" max="2825" width="9.5" style="21" customWidth="1"/>
    <col min="2826" max="2826" width="9.75" style="21" customWidth="1"/>
    <col min="2827" max="2827" width="5.75" style="21" customWidth="1"/>
    <col min="2828" max="2828" width="8.5" style="21" customWidth="1"/>
    <col min="2829" max="2829" width="9.75" style="21" customWidth="1"/>
    <col min="2830" max="2830" width="6" style="21" customWidth="1"/>
    <col min="2831" max="2831" width="24.375" style="21" customWidth="1"/>
    <col min="2832" max="3067" width="9" style="21"/>
    <col min="3068" max="3068" width="23" style="21" customWidth="1"/>
    <col min="3069" max="3069" width="8.375" style="21" customWidth="1"/>
    <col min="3070" max="3070" width="9.125" style="21" customWidth="1"/>
    <col min="3071" max="3071" width="7.5" style="21" customWidth="1"/>
    <col min="3072" max="3072" width="8.25" style="21" customWidth="1"/>
    <col min="3073" max="3073" width="7.5" style="21" customWidth="1"/>
    <col min="3074" max="3074" width="6.5" style="21" customWidth="1"/>
    <col min="3075" max="3075" width="8.125" style="21" customWidth="1"/>
    <col min="3076" max="3076" width="9.625" style="21" customWidth="1"/>
    <col min="3077" max="3077" width="6.125" style="21" customWidth="1"/>
    <col min="3078" max="3078" width="8.875" style="21" customWidth="1"/>
    <col min="3079" max="3079" width="9.25" style="21" customWidth="1"/>
    <col min="3080" max="3080" width="6.5" style="21" customWidth="1"/>
    <col min="3081" max="3081" width="9.5" style="21" customWidth="1"/>
    <col min="3082" max="3082" width="9.75" style="21" customWidth="1"/>
    <col min="3083" max="3083" width="5.75" style="21" customWidth="1"/>
    <col min="3084" max="3084" width="8.5" style="21" customWidth="1"/>
    <col min="3085" max="3085" width="9.75" style="21" customWidth="1"/>
    <col min="3086" max="3086" width="6" style="21" customWidth="1"/>
    <col min="3087" max="3087" width="24.375" style="21" customWidth="1"/>
    <col min="3088" max="3323" width="9" style="21"/>
    <col min="3324" max="3324" width="23" style="21" customWidth="1"/>
    <col min="3325" max="3325" width="8.375" style="21" customWidth="1"/>
    <col min="3326" max="3326" width="9.125" style="21" customWidth="1"/>
    <col min="3327" max="3327" width="7.5" style="21" customWidth="1"/>
    <col min="3328" max="3328" width="8.25" style="21" customWidth="1"/>
    <col min="3329" max="3329" width="7.5" style="21" customWidth="1"/>
    <col min="3330" max="3330" width="6.5" style="21" customWidth="1"/>
    <col min="3331" max="3331" width="8.125" style="21" customWidth="1"/>
    <col min="3332" max="3332" width="9.625" style="21" customWidth="1"/>
    <col min="3333" max="3333" width="6.125" style="21" customWidth="1"/>
    <col min="3334" max="3334" width="8.875" style="21" customWidth="1"/>
    <col min="3335" max="3335" width="9.25" style="21" customWidth="1"/>
    <col min="3336" max="3336" width="6.5" style="21" customWidth="1"/>
    <col min="3337" max="3337" width="9.5" style="21" customWidth="1"/>
    <col min="3338" max="3338" width="9.75" style="21" customWidth="1"/>
    <col min="3339" max="3339" width="5.75" style="21" customWidth="1"/>
    <col min="3340" max="3340" width="8.5" style="21" customWidth="1"/>
    <col min="3341" max="3341" width="9.75" style="21" customWidth="1"/>
    <col min="3342" max="3342" width="6" style="21" customWidth="1"/>
    <col min="3343" max="3343" width="24.375" style="21" customWidth="1"/>
    <col min="3344" max="3579" width="9" style="21"/>
    <col min="3580" max="3580" width="23" style="21" customWidth="1"/>
    <col min="3581" max="3581" width="8.375" style="21" customWidth="1"/>
    <col min="3582" max="3582" width="9.125" style="21" customWidth="1"/>
    <col min="3583" max="3583" width="7.5" style="21" customWidth="1"/>
    <col min="3584" max="3584" width="8.25" style="21" customWidth="1"/>
    <col min="3585" max="3585" width="7.5" style="21" customWidth="1"/>
    <col min="3586" max="3586" width="6.5" style="21" customWidth="1"/>
    <col min="3587" max="3587" width="8.125" style="21" customWidth="1"/>
    <col min="3588" max="3588" width="9.625" style="21" customWidth="1"/>
    <col min="3589" max="3589" width="6.125" style="21" customWidth="1"/>
    <col min="3590" max="3590" width="8.875" style="21" customWidth="1"/>
    <col min="3591" max="3591" width="9.25" style="21" customWidth="1"/>
    <col min="3592" max="3592" width="6.5" style="21" customWidth="1"/>
    <col min="3593" max="3593" width="9.5" style="21" customWidth="1"/>
    <col min="3594" max="3594" width="9.75" style="21" customWidth="1"/>
    <col min="3595" max="3595" width="5.75" style="21" customWidth="1"/>
    <col min="3596" max="3596" width="8.5" style="21" customWidth="1"/>
    <col min="3597" max="3597" width="9.75" style="21" customWidth="1"/>
    <col min="3598" max="3598" width="6" style="21" customWidth="1"/>
    <col min="3599" max="3599" width="24.375" style="21" customWidth="1"/>
    <col min="3600" max="3835" width="9" style="21"/>
    <col min="3836" max="3836" width="23" style="21" customWidth="1"/>
    <col min="3837" max="3837" width="8.375" style="21" customWidth="1"/>
    <col min="3838" max="3838" width="9.125" style="21" customWidth="1"/>
    <col min="3839" max="3839" width="7.5" style="21" customWidth="1"/>
    <col min="3840" max="3840" width="8.25" style="21" customWidth="1"/>
    <col min="3841" max="3841" width="7.5" style="21" customWidth="1"/>
    <col min="3842" max="3842" width="6.5" style="21" customWidth="1"/>
    <col min="3843" max="3843" width="8.125" style="21" customWidth="1"/>
    <col min="3844" max="3844" width="9.625" style="21" customWidth="1"/>
    <col min="3845" max="3845" width="6.125" style="21" customWidth="1"/>
    <col min="3846" max="3846" width="8.875" style="21" customWidth="1"/>
    <col min="3847" max="3847" width="9.25" style="21" customWidth="1"/>
    <col min="3848" max="3848" width="6.5" style="21" customWidth="1"/>
    <col min="3849" max="3849" width="9.5" style="21" customWidth="1"/>
    <col min="3850" max="3850" width="9.75" style="21" customWidth="1"/>
    <col min="3851" max="3851" width="5.75" style="21" customWidth="1"/>
    <col min="3852" max="3852" width="8.5" style="21" customWidth="1"/>
    <col min="3853" max="3853" width="9.75" style="21" customWidth="1"/>
    <col min="3854" max="3854" width="6" style="21" customWidth="1"/>
    <col min="3855" max="3855" width="24.375" style="21" customWidth="1"/>
    <col min="3856" max="4091" width="9" style="21"/>
    <col min="4092" max="4092" width="23" style="21" customWidth="1"/>
    <col min="4093" max="4093" width="8.375" style="21" customWidth="1"/>
    <col min="4094" max="4094" width="9.125" style="21" customWidth="1"/>
    <col min="4095" max="4095" width="7.5" style="21" customWidth="1"/>
    <col min="4096" max="4096" width="8.25" style="21" customWidth="1"/>
    <col min="4097" max="4097" width="7.5" style="21" customWidth="1"/>
    <col min="4098" max="4098" width="6.5" style="21" customWidth="1"/>
    <col min="4099" max="4099" width="8.125" style="21" customWidth="1"/>
    <col min="4100" max="4100" width="9.625" style="21" customWidth="1"/>
    <col min="4101" max="4101" width="6.125" style="21" customWidth="1"/>
    <col min="4102" max="4102" width="8.875" style="21" customWidth="1"/>
    <col min="4103" max="4103" width="9.25" style="21" customWidth="1"/>
    <col min="4104" max="4104" width="6.5" style="21" customWidth="1"/>
    <col min="4105" max="4105" width="9.5" style="21" customWidth="1"/>
    <col min="4106" max="4106" width="9.75" style="21" customWidth="1"/>
    <col min="4107" max="4107" width="5.75" style="21" customWidth="1"/>
    <col min="4108" max="4108" width="8.5" style="21" customWidth="1"/>
    <col min="4109" max="4109" width="9.75" style="21" customWidth="1"/>
    <col min="4110" max="4110" width="6" style="21" customWidth="1"/>
    <col min="4111" max="4111" width="24.375" style="21" customWidth="1"/>
    <col min="4112" max="4347" width="9" style="21"/>
    <col min="4348" max="4348" width="23" style="21" customWidth="1"/>
    <col min="4349" max="4349" width="8.375" style="21" customWidth="1"/>
    <col min="4350" max="4350" width="9.125" style="21" customWidth="1"/>
    <col min="4351" max="4351" width="7.5" style="21" customWidth="1"/>
    <col min="4352" max="4352" width="8.25" style="21" customWidth="1"/>
    <col min="4353" max="4353" width="7.5" style="21" customWidth="1"/>
    <col min="4354" max="4354" width="6.5" style="21" customWidth="1"/>
    <col min="4355" max="4355" width="8.125" style="21" customWidth="1"/>
    <col min="4356" max="4356" width="9.625" style="21" customWidth="1"/>
    <col min="4357" max="4357" width="6.125" style="21" customWidth="1"/>
    <col min="4358" max="4358" width="8.875" style="21" customWidth="1"/>
    <col min="4359" max="4359" width="9.25" style="21" customWidth="1"/>
    <col min="4360" max="4360" width="6.5" style="21" customWidth="1"/>
    <col min="4361" max="4361" width="9.5" style="21" customWidth="1"/>
    <col min="4362" max="4362" width="9.75" style="21" customWidth="1"/>
    <col min="4363" max="4363" width="5.75" style="21" customWidth="1"/>
    <col min="4364" max="4364" width="8.5" style="21" customWidth="1"/>
    <col min="4365" max="4365" width="9.75" style="21" customWidth="1"/>
    <col min="4366" max="4366" width="6" style="21" customWidth="1"/>
    <col min="4367" max="4367" width="24.375" style="21" customWidth="1"/>
    <col min="4368" max="4603" width="9" style="21"/>
    <col min="4604" max="4604" width="23" style="21" customWidth="1"/>
    <col min="4605" max="4605" width="8.375" style="21" customWidth="1"/>
    <col min="4606" max="4606" width="9.125" style="21" customWidth="1"/>
    <col min="4607" max="4607" width="7.5" style="21" customWidth="1"/>
    <col min="4608" max="4608" width="8.25" style="21" customWidth="1"/>
    <col min="4609" max="4609" width="7.5" style="21" customWidth="1"/>
    <col min="4610" max="4610" width="6.5" style="21" customWidth="1"/>
    <col min="4611" max="4611" width="8.125" style="21" customWidth="1"/>
    <col min="4612" max="4612" width="9.625" style="21" customWidth="1"/>
    <col min="4613" max="4613" width="6.125" style="21" customWidth="1"/>
    <col min="4614" max="4614" width="8.875" style="21" customWidth="1"/>
    <col min="4615" max="4615" width="9.25" style="21" customWidth="1"/>
    <col min="4616" max="4616" width="6.5" style="21" customWidth="1"/>
    <col min="4617" max="4617" width="9.5" style="21" customWidth="1"/>
    <col min="4618" max="4618" width="9.75" style="21" customWidth="1"/>
    <col min="4619" max="4619" width="5.75" style="21" customWidth="1"/>
    <col min="4620" max="4620" width="8.5" style="21" customWidth="1"/>
    <col min="4621" max="4621" width="9.75" style="21" customWidth="1"/>
    <col min="4622" max="4622" width="6" style="21" customWidth="1"/>
    <col min="4623" max="4623" width="24.375" style="21" customWidth="1"/>
    <col min="4624" max="4859" width="9" style="21"/>
    <col min="4860" max="4860" width="23" style="21" customWidth="1"/>
    <col min="4861" max="4861" width="8.375" style="21" customWidth="1"/>
    <col min="4862" max="4862" width="9.125" style="21" customWidth="1"/>
    <col min="4863" max="4863" width="7.5" style="21" customWidth="1"/>
    <col min="4864" max="4864" width="8.25" style="21" customWidth="1"/>
    <col min="4865" max="4865" width="7.5" style="21" customWidth="1"/>
    <col min="4866" max="4866" width="6.5" style="21" customWidth="1"/>
    <col min="4867" max="4867" width="8.125" style="21" customWidth="1"/>
    <col min="4868" max="4868" width="9.625" style="21" customWidth="1"/>
    <col min="4869" max="4869" width="6.125" style="21" customWidth="1"/>
    <col min="4870" max="4870" width="8.875" style="21" customWidth="1"/>
    <col min="4871" max="4871" width="9.25" style="21" customWidth="1"/>
    <col min="4872" max="4872" width="6.5" style="21" customWidth="1"/>
    <col min="4873" max="4873" width="9.5" style="21" customWidth="1"/>
    <col min="4874" max="4874" width="9.75" style="21" customWidth="1"/>
    <col min="4875" max="4875" width="5.75" style="21" customWidth="1"/>
    <col min="4876" max="4876" width="8.5" style="21" customWidth="1"/>
    <col min="4877" max="4877" width="9.75" style="21" customWidth="1"/>
    <col min="4878" max="4878" width="6" style="21" customWidth="1"/>
    <col min="4879" max="4879" width="24.375" style="21" customWidth="1"/>
    <col min="4880" max="5115" width="9" style="21"/>
    <col min="5116" max="5116" width="23" style="21" customWidth="1"/>
    <col min="5117" max="5117" width="8.375" style="21" customWidth="1"/>
    <col min="5118" max="5118" width="9.125" style="21" customWidth="1"/>
    <col min="5119" max="5119" width="7.5" style="21" customWidth="1"/>
    <col min="5120" max="5120" width="8.25" style="21" customWidth="1"/>
    <col min="5121" max="5121" width="7.5" style="21" customWidth="1"/>
    <col min="5122" max="5122" width="6.5" style="21" customWidth="1"/>
    <col min="5123" max="5123" width="8.125" style="21" customWidth="1"/>
    <col min="5124" max="5124" width="9.625" style="21" customWidth="1"/>
    <col min="5125" max="5125" width="6.125" style="21" customWidth="1"/>
    <col min="5126" max="5126" width="8.875" style="21" customWidth="1"/>
    <col min="5127" max="5127" width="9.25" style="21" customWidth="1"/>
    <col min="5128" max="5128" width="6.5" style="21" customWidth="1"/>
    <col min="5129" max="5129" width="9.5" style="21" customWidth="1"/>
    <col min="5130" max="5130" width="9.75" style="21" customWidth="1"/>
    <col min="5131" max="5131" width="5.75" style="21" customWidth="1"/>
    <col min="5132" max="5132" width="8.5" style="21" customWidth="1"/>
    <col min="5133" max="5133" width="9.75" style="21" customWidth="1"/>
    <col min="5134" max="5134" width="6" style="21" customWidth="1"/>
    <col min="5135" max="5135" width="24.375" style="21" customWidth="1"/>
    <col min="5136" max="5371" width="9" style="21"/>
    <col min="5372" max="5372" width="23" style="21" customWidth="1"/>
    <col min="5373" max="5373" width="8.375" style="21" customWidth="1"/>
    <col min="5374" max="5374" width="9.125" style="21" customWidth="1"/>
    <col min="5375" max="5375" width="7.5" style="21" customWidth="1"/>
    <col min="5376" max="5376" width="8.25" style="21" customWidth="1"/>
    <col min="5377" max="5377" width="7.5" style="21" customWidth="1"/>
    <col min="5378" max="5378" width="6.5" style="21" customWidth="1"/>
    <col min="5379" max="5379" width="8.125" style="21" customWidth="1"/>
    <col min="5380" max="5380" width="9.625" style="21" customWidth="1"/>
    <col min="5381" max="5381" width="6.125" style="21" customWidth="1"/>
    <col min="5382" max="5382" width="8.875" style="21" customWidth="1"/>
    <col min="5383" max="5383" width="9.25" style="21" customWidth="1"/>
    <col min="5384" max="5384" width="6.5" style="21" customWidth="1"/>
    <col min="5385" max="5385" width="9.5" style="21" customWidth="1"/>
    <col min="5386" max="5386" width="9.75" style="21" customWidth="1"/>
    <col min="5387" max="5387" width="5.75" style="21" customWidth="1"/>
    <col min="5388" max="5388" width="8.5" style="21" customWidth="1"/>
    <col min="5389" max="5389" width="9.75" style="21" customWidth="1"/>
    <col min="5390" max="5390" width="6" style="21" customWidth="1"/>
    <col min="5391" max="5391" width="24.375" style="21" customWidth="1"/>
    <col min="5392" max="5627" width="9" style="21"/>
    <col min="5628" max="5628" width="23" style="21" customWidth="1"/>
    <col min="5629" max="5629" width="8.375" style="21" customWidth="1"/>
    <col min="5630" max="5630" width="9.125" style="21" customWidth="1"/>
    <col min="5631" max="5631" width="7.5" style="21" customWidth="1"/>
    <col min="5632" max="5632" width="8.25" style="21" customWidth="1"/>
    <col min="5633" max="5633" width="7.5" style="21" customWidth="1"/>
    <col min="5634" max="5634" width="6.5" style="21" customWidth="1"/>
    <col min="5635" max="5635" width="8.125" style="21" customWidth="1"/>
    <col min="5636" max="5636" width="9.625" style="21" customWidth="1"/>
    <col min="5637" max="5637" width="6.125" style="21" customWidth="1"/>
    <col min="5638" max="5638" width="8.875" style="21" customWidth="1"/>
    <col min="5639" max="5639" width="9.25" style="21" customWidth="1"/>
    <col min="5640" max="5640" width="6.5" style="21" customWidth="1"/>
    <col min="5641" max="5641" width="9.5" style="21" customWidth="1"/>
    <col min="5642" max="5642" width="9.75" style="21" customWidth="1"/>
    <col min="5643" max="5643" width="5.75" style="21" customWidth="1"/>
    <col min="5644" max="5644" width="8.5" style="21" customWidth="1"/>
    <col min="5645" max="5645" width="9.75" style="21" customWidth="1"/>
    <col min="5646" max="5646" width="6" style="21" customWidth="1"/>
    <col min="5647" max="5647" width="24.375" style="21" customWidth="1"/>
    <col min="5648" max="5883" width="9" style="21"/>
    <col min="5884" max="5884" width="23" style="21" customWidth="1"/>
    <col min="5885" max="5885" width="8.375" style="21" customWidth="1"/>
    <col min="5886" max="5886" width="9.125" style="21" customWidth="1"/>
    <col min="5887" max="5887" width="7.5" style="21" customWidth="1"/>
    <col min="5888" max="5888" width="8.25" style="21" customWidth="1"/>
    <col min="5889" max="5889" width="7.5" style="21" customWidth="1"/>
    <col min="5890" max="5890" width="6.5" style="21" customWidth="1"/>
    <col min="5891" max="5891" width="8.125" style="21" customWidth="1"/>
    <col min="5892" max="5892" width="9.625" style="21" customWidth="1"/>
    <col min="5893" max="5893" width="6.125" style="21" customWidth="1"/>
    <col min="5894" max="5894" width="8.875" style="21" customWidth="1"/>
    <col min="5895" max="5895" width="9.25" style="21" customWidth="1"/>
    <col min="5896" max="5896" width="6.5" style="21" customWidth="1"/>
    <col min="5897" max="5897" width="9.5" style="21" customWidth="1"/>
    <col min="5898" max="5898" width="9.75" style="21" customWidth="1"/>
    <col min="5899" max="5899" width="5.75" style="21" customWidth="1"/>
    <col min="5900" max="5900" width="8.5" style="21" customWidth="1"/>
    <col min="5901" max="5901" width="9.75" style="21" customWidth="1"/>
    <col min="5902" max="5902" width="6" style="21" customWidth="1"/>
    <col min="5903" max="5903" width="24.375" style="21" customWidth="1"/>
    <col min="5904" max="6139" width="9" style="21"/>
    <col min="6140" max="6140" width="23" style="21" customWidth="1"/>
    <col min="6141" max="6141" width="8.375" style="21" customWidth="1"/>
    <col min="6142" max="6142" width="9.125" style="21" customWidth="1"/>
    <col min="6143" max="6143" width="7.5" style="21" customWidth="1"/>
    <col min="6144" max="6144" width="8.25" style="21" customWidth="1"/>
    <col min="6145" max="6145" width="7.5" style="21" customWidth="1"/>
    <col min="6146" max="6146" width="6.5" style="21" customWidth="1"/>
    <col min="6147" max="6147" width="8.125" style="21" customWidth="1"/>
    <col min="6148" max="6148" width="9.625" style="21" customWidth="1"/>
    <col min="6149" max="6149" width="6.125" style="21" customWidth="1"/>
    <col min="6150" max="6150" width="8.875" style="21" customWidth="1"/>
    <col min="6151" max="6151" width="9.25" style="21" customWidth="1"/>
    <col min="6152" max="6152" width="6.5" style="21" customWidth="1"/>
    <col min="6153" max="6153" width="9.5" style="21" customWidth="1"/>
    <col min="6154" max="6154" width="9.75" style="21" customWidth="1"/>
    <col min="6155" max="6155" width="5.75" style="21" customWidth="1"/>
    <col min="6156" max="6156" width="8.5" style="21" customWidth="1"/>
    <col min="6157" max="6157" width="9.75" style="21" customWidth="1"/>
    <col min="6158" max="6158" width="6" style="21" customWidth="1"/>
    <col min="6159" max="6159" width="24.375" style="21" customWidth="1"/>
    <col min="6160" max="6395" width="9" style="21"/>
    <col min="6396" max="6396" width="23" style="21" customWidth="1"/>
    <col min="6397" max="6397" width="8.375" style="21" customWidth="1"/>
    <col min="6398" max="6398" width="9.125" style="21" customWidth="1"/>
    <col min="6399" max="6399" width="7.5" style="21" customWidth="1"/>
    <col min="6400" max="6400" width="8.25" style="21" customWidth="1"/>
    <col min="6401" max="6401" width="7.5" style="21" customWidth="1"/>
    <col min="6402" max="6402" width="6.5" style="21" customWidth="1"/>
    <col min="6403" max="6403" width="8.125" style="21" customWidth="1"/>
    <col min="6404" max="6404" width="9.625" style="21" customWidth="1"/>
    <col min="6405" max="6405" width="6.125" style="21" customWidth="1"/>
    <col min="6406" max="6406" width="8.875" style="21" customWidth="1"/>
    <col min="6407" max="6407" width="9.25" style="21" customWidth="1"/>
    <col min="6408" max="6408" width="6.5" style="21" customWidth="1"/>
    <col min="6409" max="6409" width="9.5" style="21" customWidth="1"/>
    <col min="6410" max="6410" width="9.75" style="21" customWidth="1"/>
    <col min="6411" max="6411" width="5.75" style="21" customWidth="1"/>
    <col min="6412" max="6412" width="8.5" style="21" customWidth="1"/>
    <col min="6413" max="6413" width="9.75" style="21" customWidth="1"/>
    <col min="6414" max="6414" width="6" style="21" customWidth="1"/>
    <col min="6415" max="6415" width="24.375" style="21" customWidth="1"/>
    <col min="6416" max="6651" width="9" style="21"/>
    <col min="6652" max="6652" width="23" style="21" customWidth="1"/>
    <col min="6653" max="6653" width="8.375" style="21" customWidth="1"/>
    <col min="6654" max="6654" width="9.125" style="21" customWidth="1"/>
    <col min="6655" max="6655" width="7.5" style="21" customWidth="1"/>
    <col min="6656" max="6656" width="8.25" style="21" customWidth="1"/>
    <col min="6657" max="6657" width="7.5" style="21" customWidth="1"/>
    <col min="6658" max="6658" width="6.5" style="21" customWidth="1"/>
    <col min="6659" max="6659" width="8.125" style="21" customWidth="1"/>
    <col min="6660" max="6660" width="9.625" style="21" customWidth="1"/>
    <col min="6661" max="6661" width="6.125" style="21" customWidth="1"/>
    <col min="6662" max="6662" width="8.875" style="21" customWidth="1"/>
    <col min="6663" max="6663" width="9.25" style="21" customWidth="1"/>
    <col min="6664" max="6664" width="6.5" style="21" customWidth="1"/>
    <col min="6665" max="6665" width="9.5" style="21" customWidth="1"/>
    <col min="6666" max="6666" width="9.75" style="21" customWidth="1"/>
    <col min="6667" max="6667" width="5.75" style="21" customWidth="1"/>
    <col min="6668" max="6668" width="8.5" style="21" customWidth="1"/>
    <col min="6669" max="6669" width="9.75" style="21" customWidth="1"/>
    <col min="6670" max="6670" width="6" style="21" customWidth="1"/>
    <col min="6671" max="6671" width="24.375" style="21" customWidth="1"/>
    <col min="6672" max="6907" width="9" style="21"/>
    <col min="6908" max="6908" width="23" style="21" customWidth="1"/>
    <col min="6909" max="6909" width="8.375" style="21" customWidth="1"/>
    <col min="6910" max="6910" width="9.125" style="21" customWidth="1"/>
    <col min="6911" max="6911" width="7.5" style="21" customWidth="1"/>
    <col min="6912" max="6912" width="8.25" style="21" customWidth="1"/>
    <col min="6913" max="6913" width="7.5" style="21" customWidth="1"/>
    <col min="6914" max="6914" width="6.5" style="21" customWidth="1"/>
    <col min="6915" max="6915" width="8.125" style="21" customWidth="1"/>
    <col min="6916" max="6916" width="9.625" style="21" customWidth="1"/>
    <col min="6917" max="6917" width="6.125" style="21" customWidth="1"/>
    <col min="6918" max="6918" width="8.875" style="21" customWidth="1"/>
    <col min="6919" max="6919" width="9.25" style="21" customWidth="1"/>
    <col min="6920" max="6920" width="6.5" style="21" customWidth="1"/>
    <col min="6921" max="6921" width="9.5" style="21" customWidth="1"/>
    <col min="6922" max="6922" width="9.75" style="21" customWidth="1"/>
    <col min="6923" max="6923" width="5.75" style="21" customWidth="1"/>
    <col min="6924" max="6924" width="8.5" style="21" customWidth="1"/>
    <col min="6925" max="6925" width="9.75" style="21" customWidth="1"/>
    <col min="6926" max="6926" width="6" style="21" customWidth="1"/>
    <col min="6927" max="6927" width="24.375" style="21" customWidth="1"/>
    <col min="6928" max="7163" width="9" style="21"/>
    <col min="7164" max="7164" width="23" style="21" customWidth="1"/>
    <col min="7165" max="7165" width="8.375" style="21" customWidth="1"/>
    <col min="7166" max="7166" width="9.125" style="21" customWidth="1"/>
    <col min="7167" max="7167" width="7.5" style="21" customWidth="1"/>
    <col min="7168" max="7168" width="8.25" style="21" customWidth="1"/>
    <col min="7169" max="7169" width="7.5" style="21" customWidth="1"/>
    <col min="7170" max="7170" width="6.5" style="21" customWidth="1"/>
    <col min="7171" max="7171" width="8.125" style="21" customWidth="1"/>
    <col min="7172" max="7172" width="9.625" style="21" customWidth="1"/>
    <col min="7173" max="7173" width="6.125" style="21" customWidth="1"/>
    <col min="7174" max="7174" width="8.875" style="21" customWidth="1"/>
    <col min="7175" max="7175" width="9.25" style="21" customWidth="1"/>
    <col min="7176" max="7176" width="6.5" style="21" customWidth="1"/>
    <col min="7177" max="7177" width="9.5" style="21" customWidth="1"/>
    <col min="7178" max="7178" width="9.75" style="21" customWidth="1"/>
    <col min="7179" max="7179" width="5.75" style="21" customWidth="1"/>
    <col min="7180" max="7180" width="8.5" style="21" customWidth="1"/>
    <col min="7181" max="7181" width="9.75" style="21" customWidth="1"/>
    <col min="7182" max="7182" width="6" style="21" customWidth="1"/>
    <col min="7183" max="7183" width="24.375" style="21" customWidth="1"/>
    <col min="7184" max="7419" width="9" style="21"/>
    <col min="7420" max="7420" width="23" style="21" customWidth="1"/>
    <col min="7421" max="7421" width="8.375" style="21" customWidth="1"/>
    <col min="7422" max="7422" width="9.125" style="21" customWidth="1"/>
    <col min="7423" max="7423" width="7.5" style="21" customWidth="1"/>
    <col min="7424" max="7424" width="8.25" style="21" customWidth="1"/>
    <col min="7425" max="7425" width="7.5" style="21" customWidth="1"/>
    <col min="7426" max="7426" width="6.5" style="21" customWidth="1"/>
    <col min="7427" max="7427" width="8.125" style="21" customWidth="1"/>
    <col min="7428" max="7428" width="9.625" style="21" customWidth="1"/>
    <col min="7429" max="7429" width="6.125" style="21" customWidth="1"/>
    <col min="7430" max="7430" width="8.875" style="21" customWidth="1"/>
    <col min="7431" max="7431" width="9.25" style="21" customWidth="1"/>
    <col min="7432" max="7432" width="6.5" style="21" customWidth="1"/>
    <col min="7433" max="7433" width="9.5" style="21" customWidth="1"/>
    <col min="7434" max="7434" width="9.75" style="21" customWidth="1"/>
    <col min="7435" max="7435" width="5.75" style="21" customWidth="1"/>
    <col min="7436" max="7436" width="8.5" style="21" customWidth="1"/>
    <col min="7437" max="7437" width="9.75" style="21" customWidth="1"/>
    <col min="7438" max="7438" width="6" style="21" customWidth="1"/>
    <col min="7439" max="7439" width="24.375" style="21" customWidth="1"/>
    <col min="7440" max="7675" width="9" style="21"/>
    <col min="7676" max="7676" width="23" style="21" customWidth="1"/>
    <col min="7677" max="7677" width="8.375" style="21" customWidth="1"/>
    <col min="7678" max="7678" width="9.125" style="21" customWidth="1"/>
    <col min="7679" max="7679" width="7.5" style="21" customWidth="1"/>
    <col min="7680" max="7680" width="8.25" style="21" customWidth="1"/>
    <col min="7681" max="7681" width="7.5" style="21" customWidth="1"/>
    <col min="7682" max="7682" width="6.5" style="21" customWidth="1"/>
    <col min="7683" max="7683" width="8.125" style="21" customWidth="1"/>
    <col min="7684" max="7684" width="9.625" style="21" customWidth="1"/>
    <col min="7685" max="7685" width="6.125" style="21" customWidth="1"/>
    <col min="7686" max="7686" width="8.875" style="21" customWidth="1"/>
    <col min="7687" max="7687" width="9.25" style="21" customWidth="1"/>
    <col min="7688" max="7688" width="6.5" style="21" customWidth="1"/>
    <col min="7689" max="7689" width="9.5" style="21" customWidth="1"/>
    <col min="7690" max="7690" width="9.75" style="21" customWidth="1"/>
    <col min="7691" max="7691" width="5.75" style="21" customWidth="1"/>
    <col min="7692" max="7692" width="8.5" style="21" customWidth="1"/>
    <col min="7693" max="7693" width="9.75" style="21" customWidth="1"/>
    <col min="7694" max="7694" width="6" style="21" customWidth="1"/>
    <col min="7695" max="7695" width="24.375" style="21" customWidth="1"/>
    <col min="7696" max="7931" width="9" style="21"/>
    <col min="7932" max="7932" width="23" style="21" customWidth="1"/>
    <col min="7933" max="7933" width="8.375" style="21" customWidth="1"/>
    <col min="7934" max="7934" width="9.125" style="21" customWidth="1"/>
    <col min="7935" max="7935" width="7.5" style="21" customWidth="1"/>
    <col min="7936" max="7936" width="8.25" style="21" customWidth="1"/>
    <col min="7937" max="7937" width="7.5" style="21" customWidth="1"/>
    <col min="7938" max="7938" width="6.5" style="21" customWidth="1"/>
    <col min="7939" max="7939" width="8.125" style="21" customWidth="1"/>
    <col min="7940" max="7940" width="9.625" style="21" customWidth="1"/>
    <col min="7941" max="7941" width="6.125" style="21" customWidth="1"/>
    <col min="7942" max="7942" width="8.875" style="21" customWidth="1"/>
    <col min="7943" max="7943" width="9.25" style="21" customWidth="1"/>
    <col min="7944" max="7944" width="6.5" style="21" customWidth="1"/>
    <col min="7945" max="7945" width="9.5" style="21" customWidth="1"/>
    <col min="7946" max="7946" width="9.75" style="21" customWidth="1"/>
    <col min="7947" max="7947" width="5.75" style="21" customWidth="1"/>
    <col min="7948" max="7948" width="8.5" style="21" customWidth="1"/>
    <col min="7949" max="7949" width="9.75" style="21" customWidth="1"/>
    <col min="7950" max="7950" width="6" style="21" customWidth="1"/>
    <col min="7951" max="7951" width="24.375" style="21" customWidth="1"/>
    <col min="7952" max="8187" width="9" style="21"/>
    <col min="8188" max="8188" width="23" style="21" customWidth="1"/>
    <col min="8189" max="8189" width="8.375" style="21" customWidth="1"/>
    <col min="8190" max="8190" width="9.125" style="21" customWidth="1"/>
    <col min="8191" max="8191" width="7.5" style="21" customWidth="1"/>
    <col min="8192" max="8192" width="8.25" style="21" customWidth="1"/>
    <col min="8193" max="8193" width="7.5" style="21" customWidth="1"/>
    <col min="8194" max="8194" width="6.5" style="21" customWidth="1"/>
    <col min="8195" max="8195" width="8.125" style="21" customWidth="1"/>
    <col min="8196" max="8196" width="9.625" style="21" customWidth="1"/>
    <col min="8197" max="8197" width="6.125" style="21" customWidth="1"/>
    <col min="8198" max="8198" width="8.875" style="21" customWidth="1"/>
    <col min="8199" max="8199" width="9.25" style="21" customWidth="1"/>
    <col min="8200" max="8200" width="6.5" style="21" customWidth="1"/>
    <col min="8201" max="8201" width="9.5" style="21" customWidth="1"/>
    <col min="8202" max="8202" width="9.75" style="21" customWidth="1"/>
    <col min="8203" max="8203" width="5.75" style="21" customWidth="1"/>
    <col min="8204" max="8204" width="8.5" style="21" customWidth="1"/>
    <col min="8205" max="8205" width="9.75" style="21" customWidth="1"/>
    <col min="8206" max="8206" width="6" style="21" customWidth="1"/>
    <col min="8207" max="8207" width="24.375" style="21" customWidth="1"/>
    <col min="8208" max="8443" width="9" style="21"/>
    <col min="8444" max="8444" width="23" style="21" customWidth="1"/>
    <col min="8445" max="8445" width="8.375" style="21" customWidth="1"/>
    <col min="8446" max="8446" width="9.125" style="21" customWidth="1"/>
    <col min="8447" max="8447" width="7.5" style="21" customWidth="1"/>
    <col min="8448" max="8448" width="8.25" style="21" customWidth="1"/>
    <col min="8449" max="8449" width="7.5" style="21" customWidth="1"/>
    <col min="8450" max="8450" width="6.5" style="21" customWidth="1"/>
    <col min="8451" max="8451" width="8.125" style="21" customWidth="1"/>
    <col min="8452" max="8452" width="9.625" style="21" customWidth="1"/>
    <col min="8453" max="8453" width="6.125" style="21" customWidth="1"/>
    <col min="8454" max="8454" width="8.875" style="21" customWidth="1"/>
    <col min="8455" max="8455" width="9.25" style="21" customWidth="1"/>
    <col min="8456" max="8456" width="6.5" style="21" customWidth="1"/>
    <col min="8457" max="8457" width="9.5" style="21" customWidth="1"/>
    <col min="8458" max="8458" width="9.75" style="21" customWidth="1"/>
    <col min="8459" max="8459" width="5.75" style="21" customWidth="1"/>
    <col min="8460" max="8460" width="8.5" style="21" customWidth="1"/>
    <col min="8461" max="8461" width="9.75" style="21" customWidth="1"/>
    <col min="8462" max="8462" width="6" style="21" customWidth="1"/>
    <col min="8463" max="8463" width="24.375" style="21" customWidth="1"/>
    <col min="8464" max="8699" width="9" style="21"/>
    <col min="8700" max="8700" width="23" style="21" customWidth="1"/>
    <col min="8701" max="8701" width="8.375" style="21" customWidth="1"/>
    <col min="8702" max="8702" width="9.125" style="21" customWidth="1"/>
    <col min="8703" max="8703" width="7.5" style="21" customWidth="1"/>
    <col min="8704" max="8704" width="8.25" style="21" customWidth="1"/>
    <col min="8705" max="8705" width="7.5" style="21" customWidth="1"/>
    <col min="8706" max="8706" width="6.5" style="21" customWidth="1"/>
    <col min="8707" max="8707" width="8.125" style="21" customWidth="1"/>
    <col min="8708" max="8708" width="9.625" style="21" customWidth="1"/>
    <col min="8709" max="8709" width="6.125" style="21" customWidth="1"/>
    <col min="8710" max="8710" width="8.875" style="21" customWidth="1"/>
    <col min="8711" max="8711" width="9.25" style="21" customWidth="1"/>
    <col min="8712" max="8712" width="6.5" style="21" customWidth="1"/>
    <col min="8713" max="8713" width="9.5" style="21" customWidth="1"/>
    <col min="8714" max="8714" width="9.75" style="21" customWidth="1"/>
    <col min="8715" max="8715" width="5.75" style="21" customWidth="1"/>
    <col min="8716" max="8716" width="8.5" style="21" customWidth="1"/>
    <col min="8717" max="8717" width="9.75" style="21" customWidth="1"/>
    <col min="8718" max="8718" width="6" style="21" customWidth="1"/>
    <col min="8719" max="8719" width="24.375" style="21" customWidth="1"/>
    <col min="8720" max="8955" width="9" style="21"/>
    <col min="8956" max="8956" width="23" style="21" customWidth="1"/>
    <col min="8957" max="8957" width="8.375" style="21" customWidth="1"/>
    <col min="8958" max="8958" width="9.125" style="21" customWidth="1"/>
    <col min="8959" max="8959" width="7.5" style="21" customWidth="1"/>
    <col min="8960" max="8960" width="8.25" style="21" customWidth="1"/>
    <col min="8961" max="8961" width="7.5" style="21" customWidth="1"/>
    <col min="8962" max="8962" width="6.5" style="21" customWidth="1"/>
    <col min="8963" max="8963" width="8.125" style="21" customWidth="1"/>
    <col min="8964" max="8964" width="9.625" style="21" customWidth="1"/>
    <col min="8965" max="8965" width="6.125" style="21" customWidth="1"/>
    <col min="8966" max="8966" width="8.875" style="21" customWidth="1"/>
    <col min="8967" max="8967" width="9.25" style="21" customWidth="1"/>
    <col min="8968" max="8968" width="6.5" style="21" customWidth="1"/>
    <col min="8969" max="8969" width="9.5" style="21" customWidth="1"/>
    <col min="8970" max="8970" width="9.75" style="21" customWidth="1"/>
    <col min="8971" max="8971" width="5.75" style="21" customWidth="1"/>
    <col min="8972" max="8972" width="8.5" style="21" customWidth="1"/>
    <col min="8973" max="8973" width="9.75" style="21" customWidth="1"/>
    <col min="8974" max="8974" width="6" style="21" customWidth="1"/>
    <col min="8975" max="8975" width="24.375" style="21" customWidth="1"/>
    <col min="8976" max="9211" width="9" style="21"/>
    <col min="9212" max="9212" width="23" style="21" customWidth="1"/>
    <col min="9213" max="9213" width="8.375" style="21" customWidth="1"/>
    <col min="9214" max="9214" width="9.125" style="21" customWidth="1"/>
    <col min="9215" max="9215" width="7.5" style="21" customWidth="1"/>
    <col min="9216" max="9216" width="8.25" style="21" customWidth="1"/>
    <col min="9217" max="9217" width="7.5" style="21" customWidth="1"/>
    <col min="9218" max="9218" width="6.5" style="21" customWidth="1"/>
    <col min="9219" max="9219" width="8.125" style="21" customWidth="1"/>
    <col min="9220" max="9220" width="9.625" style="21" customWidth="1"/>
    <col min="9221" max="9221" width="6.125" style="21" customWidth="1"/>
    <col min="9222" max="9222" width="8.875" style="21" customWidth="1"/>
    <col min="9223" max="9223" width="9.25" style="21" customWidth="1"/>
    <col min="9224" max="9224" width="6.5" style="21" customWidth="1"/>
    <col min="9225" max="9225" width="9.5" style="21" customWidth="1"/>
    <col min="9226" max="9226" width="9.75" style="21" customWidth="1"/>
    <col min="9227" max="9227" width="5.75" style="21" customWidth="1"/>
    <col min="9228" max="9228" width="8.5" style="21" customWidth="1"/>
    <col min="9229" max="9229" width="9.75" style="21" customWidth="1"/>
    <col min="9230" max="9230" width="6" style="21" customWidth="1"/>
    <col min="9231" max="9231" width="24.375" style="21" customWidth="1"/>
    <col min="9232" max="9467" width="9" style="21"/>
    <col min="9468" max="9468" width="23" style="21" customWidth="1"/>
    <col min="9469" max="9469" width="8.375" style="21" customWidth="1"/>
    <col min="9470" max="9470" width="9.125" style="21" customWidth="1"/>
    <col min="9471" max="9471" width="7.5" style="21" customWidth="1"/>
    <col min="9472" max="9472" width="8.25" style="21" customWidth="1"/>
    <col min="9473" max="9473" width="7.5" style="21" customWidth="1"/>
    <col min="9474" max="9474" width="6.5" style="21" customWidth="1"/>
    <col min="9475" max="9475" width="8.125" style="21" customWidth="1"/>
    <col min="9476" max="9476" width="9.625" style="21" customWidth="1"/>
    <col min="9477" max="9477" width="6.125" style="21" customWidth="1"/>
    <col min="9478" max="9478" width="8.875" style="21" customWidth="1"/>
    <col min="9479" max="9479" width="9.25" style="21" customWidth="1"/>
    <col min="9480" max="9480" width="6.5" style="21" customWidth="1"/>
    <col min="9481" max="9481" width="9.5" style="21" customWidth="1"/>
    <col min="9482" max="9482" width="9.75" style="21" customWidth="1"/>
    <col min="9483" max="9483" width="5.75" style="21" customWidth="1"/>
    <col min="9484" max="9484" width="8.5" style="21" customWidth="1"/>
    <col min="9485" max="9485" width="9.75" style="21" customWidth="1"/>
    <col min="9486" max="9486" width="6" style="21" customWidth="1"/>
    <col min="9487" max="9487" width="24.375" style="21" customWidth="1"/>
    <col min="9488" max="9723" width="9" style="21"/>
    <col min="9724" max="9724" width="23" style="21" customWidth="1"/>
    <col min="9725" max="9725" width="8.375" style="21" customWidth="1"/>
    <col min="9726" max="9726" width="9.125" style="21" customWidth="1"/>
    <col min="9727" max="9727" width="7.5" style="21" customWidth="1"/>
    <col min="9728" max="9728" width="8.25" style="21" customWidth="1"/>
    <col min="9729" max="9729" width="7.5" style="21" customWidth="1"/>
    <col min="9730" max="9730" width="6.5" style="21" customWidth="1"/>
    <col min="9731" max="9731" width="8.125" style="21" customWidth="1"/>
    <col min="9732" max="9732" width="9.625" style="21" customWidth="1"/>
    <col min="9733" max="9733" width="6.125" style="21" customWidth="1"/>
    <col min="9734" max="9734" width="8.875" style="21" customWidth="1"/>
    <col min="9735" max="9735" width="9.25" style="21" customWidth="1"/>
    <col min="9736" max="9736" width="6.5" style="21" customWidth="1"/>
    <col min="9737" max="9737" width="9.5" style="21" customWidth="1"/>
    <col min="9738" max="9738" width="9.75" style="21" customWidth="1"/>
    <col min="9739" max="9739" width="5.75" style="21" customWidth="1"/>
    <col min="9740" max="9740" width="8.5" style="21" customWidth="1"/>
    <col min="9741" max="9741" width="9.75" style="21" customWidth="1"/>
    <col min="9742" max="9742" width="6" style="21" customWidth="1"/>
    <col min="9743" max="9743" width="24.375" style="21" customWidth="1"/>
    <col min="9744" max="9979" width="9" style="21"/>
    <col min="9980" max="9980" width="23" style="21" customWidth="1"/>
    <col min="9981" max="9981" width="8.375" style="21" customWidth="1"/>
    <col min="9982" max="9982" width="9.125" style="21" customWidth="1"/>
    <col min="9983" max="9983" width="7.5" style="21" customWidth="1"/>
    <col min="9984" max="9984" width="8.25" style="21" customWidth="1"/>
    <col min="9985" max="9985" width="7.5" style="21" customWidth="1"/>
    <col min="9986" max="9986" width="6.5" style="21" customWidth="1"/>
    <col min="9987" max="9987" width="8.125" style="21" customWidth="1"/>
    <col min="9988" max="9988" width="9.625" style="21" customWidth="1"/>
    <col min="9989" max="9989" width="6.125" style="21" customWidth="1"/>
    <col min="9990" max="9990" width="8.875" style="21" customWidth="1"/>
    <col min="9991" max="9991" width="9.25" style="21" customWidth="1"/>
    <col min="9992" max="9992" width="6.5" style="21" customWidth="1"/>
    <col min="9993" max="9993" width="9.5" style="21" customWidth="1"/>
    <col min="9994" max="9994" width="9.75" style="21" customWidth="1"/>
    <col min="9995" max="9995" width="5.75" style="21" customWidth="1"/>
    <col min="9996" max="9996" width="8.5" style="21" customWidth="1"/>
    <col min="9997" max="9997" width="9.75" style="21" customWidth="1"/>
    <col min="9998" max="9998" width="6" style="21" customWidth="1"/>
    <col min="9999" max="9999" width="24.375" style="21" customWidth="1"/>
    <col min="10000" max="10235" width="9" style="21"/>
    <col min="10236" max="10236" width="23" style="21" customWidth="1"/>
    <col min="10237" max="10237" width="8.375" style="21" customWidth="1"/>
    <col min="10238" max="10238" width="9.125" style="21" customWidth="1"/>
    <col min="10239" max="10239" width="7.5" style="21" customWidth="1"/>
    <col min="10240" max="10240" width="8.25" style="21" customWidth="1"/>
    <col min="10241" max="10241" width="7.5" style="21" customWidth="1"/>
    <col min="10242" max="10242" width="6.5" style="21" customWidth="1"/>
    <col min="10243" max="10243" width="8.125" style="21" customWidth="1"/>
    <col min="10244" max="10244" width="9.625" style="21" customWidth="1"/>
    <col min="10245" max="10245" width="6.125" style="21" customWidth="1"/>
    <col min="10246" max="10246" width="8.875" style="21" customWidth="1"/>
    <col min="10247" max="10247" width="9.25" style="21" customWidth="1"/>
    <col min="10248" max="10248" width="6.5" style="21" customWidth="1"/>
    <col min="10249" max="10249" width="9.5" style="21" customWidth="1"/>
    <col min="10250" max="10250" width="9.75" style="21" customWidth="1"/>
    <col min="10251" max="10251" width="5.75" style="21" customWidth="1"/>
    <col min="10252" max="10252" width="8.5" style="21" customWidth="1"/>
    <col min="10253" max="10253" width="9.75" style="21" customWidth="1"/>
    <col min="10254" max="10254" width="6" style="21" customWidth="1"/>
    <col min="10255" max="10255" width="24.375" style="21" customWidth="1"/>
    <col min="10256" max="10491" width="9" style="21"/>
    <col min="10492" max="10492" width="23" style="21" customWidth="1"/>
    <col min="10493" max="10493" width="8.375" style="21" customWidth="1"/>
    <col min="10494" max="10494" width="9.125" style="21" customWidth="1"/>
    <col min="10495" max="10495" width="7.5" style="21" customWidth="1"/>
    <col min="10496" max="10496" width="8.25" style="21" customWidth="1"/>
    <col min="10497" max="10497" width="7.5" style="21" customWidth="1"/>
    <col min="10498" max="10498" width="6.5" style="21" customWidth="1"/>
    <col min="10499" max="10499" width="8.125" style="21" customWidth="1"/>
    <col min="10500" max="10500" width="9.625" style="21" customWidth="1"/>
    <col min="10501" max="10501" width="6.125" style="21" customWidth="1"/>
    <col min="10502" max="10502" width="8.875" style="21" customWidth="1"/>
    <col min="10503" max="10503" width="9.25" style="21" customWidth="1"/>
    <col min="10504" max="10504" width="6.5" style="21" customWidth="1"/>
    <col min="10505" max="10505" width="9.5" style="21" customWidth="1"/>
    <col min="10506" max="10506" width="9.75" style="21" customWidth="1"/>
    <col min="10507" max="10507" width="5.75" style="21" customWidth="1"/>
    <col min="10508" max="10508" width="8.5" style="21" customWidth="1"/>
    <col min="10509" max="10509" width="9.75" style="21" customWidth="1"/>
    <col min="10510" max="10510" width="6" style="21" customWidth="1"/>
    <col min="10511" max="10511" width="24.375" style="21" customWidth="1"/>
    <col min="10512" max="10747" width="9" style="21"/>
    <col min="10748" max="10748" width="23" style="21" customWidth="1"/>
    <col min="10749" max="10749" width="8.375" style="21" customWidth="1"/>
    <col min="10750" max="10750" width="9.125" style="21" customWidth="1"/>
    <col min="10751" max="10751" width="7.5" style="21" customWidth="1"/>
    <col min="10752" max="10752" width="8.25" style="21" customWidth="1"/>
    <col min="10753" max="10753" width="7.5" style="21" customWidth="1"/>
    <col min="10754" max="10754" width="6.5" style="21" customWidth="1"/>
    <col min="10755" max="10755" width="8.125" style="21" customWidth="1"/>
    <col min="10756" max="10756" width="9.625" style="21" customWidth="1"/>
    <col min="10757" max="10757" width="6.125" style="21" customWidth="1"/>
    <col min="10758" max="10758" width="8.875" style="21" customWidth="1"/>
    <col min="10759" max="10759" width="9.25" style="21" customWidth="1"/>
    <col min="10760" max="10760" width="6.5" style="21" customWidth="1"/>
    <col min="10761" max="10761" width="9.5" style="21" customWidth="1"/>
    <col min="10762" max="10762" width="9.75" style="21" customWidth="1"/>
    <col min="10763" max="10763" width="5.75" style="21" customWidth="1"/>
    <col min="10764" max="10764" width="8.5" style="21" customWidth="1"/>
    <col min="10765" max="10765" width="9.75" style="21" customWidth="1"/>
    <col min="10766" max="10766" width="6" style="21" customWidth="1"/>
    <col min="10767" max="10767" width="24.375" style="21" customWidth="1"/>
    <col min="10768" max="11003" width="9" style="21"/>
    <col min="11004" max="11004" width="23" style="21" customWidth="1"/>
    <col min="11005" max="11005" width="8.375" style="21" customWidth="1"/>
    <col min="11006" max="11006" width="9.125" style="21" customWidth="1"/>
    <col min="11007" max="11007" width="7.5" style="21" customWidth="1"/>
    <col min="11008" max="11008" width="8.25" style="21" customWidth="1"/>
    <col min="11009" max="11009" width="7.5" style="21" customWidth="1"/>
    <col min="11010" max="11010" width="6.5" style="21" customWidth="1"/>
    <col min="11011" max="11011" width="8.125" style="21" customWidth="1"/>
    <col min="11012" max="11012" width="9.625" style="21" customWidth="1"/>
    <col min="11013" max="11013" width="6.125" style="21" customWidth="1"/>
    <col min="11014" max="11014" width="8.875" style="21" customWidth="1"/>
    <col min="11015" max="11015" width="9.25" style="21" customWidth="1"/>
    <col min="11016" max="11016" width="6.5" style="21" customWidth="1"/>
    <col min="11017" max="11017" width="9.5" style="21" customWidth="1"/>
    <col min="11018" max="11018" width="9.75" style="21" customWidth="1"/>
    <col min="11019" max="11019" width="5.75" style="21" customWidth="1"/>
    <col min="11020" max="11020" width="8.5" style="21" customWidth="1"/>
    <col min="11021" max="11021" width="9.75" style="21" customWidth="1"/>
    <col min="11022" max="11022" width="6" style="21" customWidth="1"/>
    <col min="11023" max="11023" width="24.375" style="21" customWidth="1"/>
    <col min="11024" max="11259" width="9" style="21"/>
    <col min="11260" max="11260" width="23" style="21" customWidth="1"/>
    <col min="11261" max="11261" width="8.375" style="21" customWidth="1"/>
    <col min="11262" max="11262" width="9.125" style="21" customWidth="1"/>
    <col min="11263" max="11263" width="7.5" style="21" customWidth="1"/>
    <col min="11264" max="11264" width="8.25" style="21" customWidth="1"/>
    <col min="11265" max="11265" width="7.5" style="21" customWidth="1"/>
    <col min="11266" max="11266" width="6.5" style="21" customWidth="1"/>
    <col min="11267" max="11267" width="8.125" style="21" customWidth="1"/>
    <col min="11268" max="11268" width="9.625" style="21" customWidth="1"/>
    <col min="11269" max="11269" width="6.125" style="21" customWidth="1"/>
    <col min="11270" max="11270" width="8.875" style="21" customWidth="1"/>
    <col min="11271" max="11271" width="9.25" style="21" customWidth="1"/>
    <col min="11272" max="11272" width="6.5" style="21" customWidth="1"/>
    <col min="11273" max="11273" width="9.5" style="21" customWidth="1"/>
    <col min="11274" max="11274" width="9.75" style="21" customWidth="1"/>
    <col min="11275" max="11275" width="5.75" style="21" customWidth="1"/>
    <col min="11276" max="11276" width="8.5" style="21" customWidth="1"/>
    <col min="11277" max="11277" width="9.75" style="21" customWidth="1"/>
    <col min="11278" max="11278" width="6" style="21" customWidth="1"/>
    <col min="11279" max="11279" width="24.375" style="21" customWidth="1"/>
    <col min="11280" max="11515" width="9" style="21"/>
    <col min="11516" max="11516" width="23" style="21" customWidth="1"/>
    <col min="11517" max="11517" width="8.375" style="21" customWidth="1"/>
    <col min="11518" max="11518" width="9.125" style="21" customWidth="1"/>
    <col min="11519" max="11519" width="7.5" style="21" customWidth="1"/>
    <col min="11520" max="11520" width="8.25" style="21" customWidth="1"/>
    <col min="11521" max="11521" width="7.5" style="21" customWidth="1"/>
    <col min="11522" max="11522" width="6.5" style="21" customWidth="1"/>
    <col min="11523" max="11523" width="8.125" style="21" customWidth="1"/>
    <col min="11524" max="11524" width="9.625" style="21" customWidth="1"/>
    <col min="11525" max="11525" width="6.125" style="21" customWidth="1"/>
    <col min="11526" max="11526" width="8.875" style="21" customWidth="1"/>
    <col min="11527" max="11527" width="9.25" style="21" customWidth="1"/>
    <col min="11528" max="11528" width="6.5" style="21" customWidth="1"/>
    <col min="11529" max="11529" width="9.5" style="21" customWidth="1"/>
    <col min="11530" max="11530" width="9.75" style="21" customWidth="1"/>
    <col min="11531" max="11531" width="5.75" style="21" customWidth="1"/>
    <col min="11532" max="11532" width="8.5" style="21" customWidth="1"/>
    <col min="11533" max="11533" width="9.75" style="21" customWidth="1"/>
    <col min="11534" max="11534" width="6" style="21" customWidth="1"/>
    <col min="11535" max="11535" width="24.375" style="21" customWidth="1"/>
    <col min="11536" max="11771" width="9" style="21"/>
    <col min="11772" max="11772" width="23" style="21" customWidth="1"/>
    <col min="11773" max="11773" width="8.375" style="21" customWidth="1"/>
    <col min="11774" max="11774" width="9.125" style="21" customWidth="1"/>
    <col min="11775" max="11775" width="7.5" style="21" customWidth="1"/>
    <col min="11776" max="11776" width="8.25" style="21" customWidth="1"/>
    <col min="11777" max="11777" width="7.5" style="21" customWidth="1"/>
    <col min="11778" max="11778" width="6.5" style="21" customWidth="1"/>
    <col min="11779" max="11779" width="8.125" style="21" customWidth="1"/>
    <col min="11780" max="11780" width="9.625" style="21" customWidth="1"/>
    <col min="11781" max="11781" width="6.125" style="21" customWidth="1"/>
    <col min="11782" max="11782" width="8.875" style="21" customWidth="1"/>
    <col min="11783" max="11783" width="9.25" style="21" customWidth="1"/>
    <col min="11784" max="11784" width="6.5" style="21" customWidth="1"/>
    <col min="11785" max="11785" width="9.5" style="21" customWidth="1"/>
    <col min="11786" max="11786" width="9.75" style="21" customWidth="1"/>
    <col min="11787" max="11787" width="5.75" style="21" customWidth="1"/>
    <col min="11788" max="11788" width="8.5" style="21" customWidth="1"/>
    <col min="11789" max="11789" width="9.75" style="21" customWidth="1"/>
    <col min="11790" max="11790" width="6" style="21" customWidth="1"/>
    <col min="11791" max="11791" width="24.375" style="21" customWidth="1"/>
    <col min="11792" max="12027" width="9" style="21"/>
    <col min="12028" max="12028" width="23" style="21" customWidth="1"/>
    <col min="12029" max="12029" width="8.375" style="21" customWidth="1"/>
    <col min="12030" max="12030" width="9.125" style="21" customWidth="1"/>
    <col min="12031" max="12031" width="7.5" style="21" customWidth="1"/>
    <col min="12032" max="12032" width="8.25" style="21" customWidth="1"/>
    <col min="12033" max="12033" width="7.5" style="21" customWidth="1"/>
    <col min="12034" max="12034" width="6.5" style="21" customWidth="1"/>
    <col min="12035" max="12035" width="8.125" style="21" customWidth="1"/>
    <col min="12036" max="12036" width="9.625" style="21" customWidth="1"/>
    <col min="12037" max="12037" width="6.125" style="21" customWidth="1"/>
    <col min="12038" max="12038" width="8.875" style="21" customWidth="1"/>
    <col min="12039" max="12039" width="9.25" style="21" customWidth="1"/>
    <col min="12040" max="12040" width="6.5" style="21" customWidth="1"/>
    <col min="12041" max="12041" width="9.5" style="21" customWidth="1"/>
    <col min="12042" max="12042" width="9.75" style="21" customWidth="1"/>
    <col min="12043" max="12043" width="5.75" style="21" customWidth="1"/>
    <col min="12044" max="12044" width="8.5" style="21" customWidth="1"/>
    <col min="12045" max="12045" width="9.75" style="21" customWidth="1"/>
    <col min="12046" max="12046" width="6" style="21" customWidth="1"/>
    <col min="12047" max="12047" width="24.375" style="21" customWidth="1"/>
    <col min="12048" max="12283" width="9" style="21"/>
    <col min="12284" max="12284" width="23" style="21" customWidth="1"/>
    <col min="12285" max="12285" width="8.375" style="21" customWidth="1"/>
    <col min="12286" max="12286" width="9.125" style="21" customWidth="1"/>
    <col min="12287" max="12287" width="7.5" style="21" customWidth="1"/>
    <col min="12288" max="12288" width="8.25" style="21" customWidth="1"/>
    <col min="12289" max="12289" width="7.5" style="21" customWidth="1"/>
    <col min="12290" max="12290" width="6.5" style="21" customWidth="1"/>
    <col min="12291" max="12291" width="8.125" style="21" customWidth="1"/>
    <col min="12292" max="12292" width="9.625" style="21" customWidth="1"/>
    <col min="12293" max="12293" width="6.125" style="21" customWidth="1"/>
    <col min="12294" max="12294" width="8.875" style="21" customWidth="1"/>
    <col min="12295" max="12295" width="9.25" style="21" customWidth="1"/>
    <col min="12296" max="12296" width="6.5" style="21" customWidth="1"/>
    <col min="12297" max="12297" width="9.5" style="21" customWidth="1"/>
    <col min="12298" max="12298" width="9.75" style="21" customWidth="1"/>
    <col min="12299" max="12299" width="5.75" style="21" customWidth="1"/>
    <col min="12300" max="12300" width="8.5" style="21" customWidth="1"/>
    <col min="12301" max="12301" width="9.75" style="21" customWidth="1"/>
    <col min="12302" max="12302" width="6" style="21" customWidth="1"/>
    <col min="12303" max="12303" width="24.375" style="21" customWidth="1"/>
    <col min="12304" max="12539" width="9" style="21"/>
    <col min="12540" max="12540" width="23" style="21" customWidth="1"/>
    <col min="12541" max="12541" width="8.375" style="21" customWidth="1"/>
    <col min="12542" max="12542" width="9.125" style="21" customWidth="1"/>
    <col min="12543" max="12543" width="7.5" style="21" customWidth="1"/>
    <col min="12544" max="12544" width="8.25" style="21" customWidth="1"/>
    <col min="12545" max="12545" width="7.5" style="21" customWidth="1"/>
    <col min="12546" max="12546" width="6.5" style="21" customWidth="1"/>
    <col min="12547" max="12547" width="8.125" style="21" customWidth="1"/>
    <col min="12548" max="12548" width="9.625" style="21" customWidth="1"/>
    <col min="12549" max="12549" width="6.125" style="21" customWidth="1"/>
    <col min="12550" max="12550" width="8.875" style="21" customWidth="1"/>
    <col min="12551" max="12551" width="9.25" style="21" customWidth="1"/>
    <col min="12552" max="12552" width="6.5" style="21" customWidth="1"/>
    <col min="12553" max="12553" width="9.5" style="21" customWidth="1"/>
    <col min="12554" max="12554" width="9.75" style="21" customWidth="1"/>
    <col min="12555" max="12555" width="5.75" style="21" customWidth="1"/>
    <col min="12556" max="12556" width="8.5" style="21" customWidth="1"/>
    <col min="12557" max="12557" width="9.75" style="21" customWidth="1"/>
    <col min="12558" max="12558" width="6" style="21" customWidth="1"/>
    <col min="12559" max="12559" width="24.375" style="21" customWidth="1"/>
    <col min="12560" max="12795" width="9" style="21"/>
    <col min="12796" max="12796" width="23" style="21" customWidth="1"/>
    <col min="12797" max="12797" width="8.375" style="21" customWidth="1"/>
    <col min="12798" max="12798" width="9.125" style="21" customWidth="1"/>
    <col min="12799" max="12799" width="7.5" style="21" customWidth="1"/>
    <col min="12800" max="12800" width="8.25" style="21" customWidth="1"/>
    <col min="12801" max="12801" width="7.5" style="21" customWidth="1"/>
    <col min="12802" max="12802" width="6.5" style="21" customWidth="1"/>
    <col min="12803" max="12803" width="8.125" style="21" customWidth="1"/>
    <col min="12804" max="12804" width="9.625" style="21" customWidth="1"/>
    <col min="12805" max="12805" width="6.125" style="21" customWidth="1"/>
    <col min="12806" max="12806" width="8.875" style="21" customWidth="1"/>
    <col min="12807" max="12807" width="9.25" style="21" customWidth="1"/>
    <col min="12808" max="12808" width="6.5" style="21" customWidth="1"/>
    <col min="12809" max="12809" width="9.5" style="21" customWidth="1"/>
    <col min="12810" max="12810" width="9.75" style="21" customWidth="1"/>
    <col min="12811" max="12811" width="5.75" style="21" customWidth="1"/>
    <col min="12812" max="12812" width="8.5" style="21" customWidth="1"/>
    <col min="12813" max="12813" width="9.75" style="21" customWidth="1"/>
    <col min="12814" max="12814" width="6" style="21" customWidth="1"/>
    <col min="12815" max="12815" width="24.375" style="21" customWidth="1"/>
    <col min="12816" max="13051" width="9" style="21"/>
    <col min="13052" max="13052" width="23" style="21" customWidth="1"/>
    <col min="13053" max="13053" width="8.375" style="21" customWidth="1"/>
    <col min="13054" max="13054" width="9.125" style="21" customWidth="1"/>
    <col min="13055" max="13055" width="7.5" style="21" customWidth="1"/>
    <col min="13056" max="13056" width="8.25" style="21" customWidth="1"/>
    <col min="13057" max="13057" width="7.5" style="21" customWidth="1"/>
    <col min="13058" max="13058" width="6.5" style="21" customWidth="1"/>
    <col min="13059" max="13059" width="8.125" style="21" customWidth="1"/>
    <col min="13060" max="13060" width="9.625" style="21" customWidth="1"/>
    <col min="13061" max="13061" width="6.125" style="21" customWidth="1"/>
    <col min="13062" max="13062" width="8.875" style="21" customWidth="1"/>
    <col min="13063" max="13063" width="9.25" style="21" customWidth="1"/>
    <col min="13064" max="13064" width="6.5" style="21" customWidth="1"/>
    <col min="13065" max="13065" width="9.5" style="21" customWidth="1"/>
    <col min="13066" max="13066" width="9.75" style="21" customWidth="1"/>
    <col min="13067" max="13067" width="5.75" style="21" customWidth="1"/>
    <col min="13068" max="13068" width="8.5" style="21" customWidth="1"/>
    <col min="13069" max="13069" width="9.75" style="21" customWidth="1"/>
    <col min="13070" max="13070" width="6" style="21" customWidth="1"/>
    <col min="13071" max="13071" width="24.375" style="21" customWidth="1"/>
    <col min="13072" max="13307" width="9" style="21"/>
    <col min="13308" max="13308" width="23" style="21" customWidth="1"/>
    <col min="13309" max="13309" width="8.375" style="21" customWidth="1"/>
    <col min="13310" max="13310" width="9.125" style="21" customWidth="1"/>
    <col min="13311" max="13311" width="7.5" style="21" customWidth="1"/>
    <col min="13312" max="13312" width="8.25" style="21" customWidth="1"/>
    <col min="13313" max="13313" width="7.5" style="21" customWidth="1"/>
    <col min="13314" max="13314" width="6.5" style="21" customWidth="1"/>
    <col min="13315" max="13315" width="8.125" style="21" customWidth="1"/>
    <col min="13316" max="13316" width="9.625" style="21" customWidth="1"/>
    <col min="13317" max="13317" width="6.125" style="21" customWidth="1"/>
    <col min="13318" max="13318" width="8.875" style="21" customWidth="1"/>
    <col min="13319" max="13319" width="9.25" style="21" customWidth="1"/>
    <col min="13320" max="13320" width="6.5" style="21" customWidth="1"/>
    <col min="13321" max="13321" width="9.5" style="21" customWidth="1"/>
    <col min="13322" max="13322" width="9.75" style="21" customWidth="1"/>
    <col min="13323" max="13323" width="5.75" style="21" customWidth="1"/>
    <col min="13324" max="13324" width="8.5" style="21" customWidth="1"/>
    <col min="13325" max="13325" width="9.75" style="21" customWidth="1"/>
    <col min="13326" max="13326" width="6" style="21" customWidth="1"/>
    <col min="13327" max="13327" width="24.375" style="21" customWidth="1"/>
    <col min="13328" max="13563" width="9" style="21"/>
    <col min="13564" max="13564" width="23" style="21" customWidth="1"/>
    <col min="13565" max="13565" width="8.375" style="21" customWidth="1"/>
    <col min="13566" max="13566" width="9.125" style="21" customWidth="1"/>
    <col min="13567" max="13567" width="7.5" style="21" customWidth="1"/>
    <col min="13568" max="13568" width="8.25" style="21" customWidth="1"/>
    <col min="13569" max="13569" width="7.5" style="21" customWidth="1"/>
    <col min="13570" max="13570" width="6.5" style="21" customWidth="1"/>
    <col min="13571" max="13571" width="8.125" style="21" customWidth="1"/>
    <col min="13572" max="13572" width="9.625" style="21" customWidth="1"/>
    <col min="13573" max="13573" width="6.125" style="21" customWidth="1"/>
    <col min="13574" max="13574" width="8.875" style="21" customWidth="1"/>
    <col min="13575" max="13575" width="9.25" style="21" customWidth="1"/>
    <col min="13576" max="13576" width="6.5" style="21" customWidth="1"/>
    <col min="13577" max="13577" width="9.5" style="21" customWidth="1"/>
    <col min="13578" max="13578" width="9.75" style="21" customWidth="1"/>
    <col min="13579" max="13579" width="5.75" style="21" customWidth="1"/>
    <col min="13580" max="13580" width="8.5" style="21" customWidth="1"/>
    <col min="13581" max="13581" width="9.75" style="21" customWidth="1"/>
    <col min="13582" max="13582" width="6" style="21" customWidth="1"/>
    <col min="13583" max="13583" width="24.375" style="21" customWidth="1"/>
    <col min="13584" max="13819" width="9" style="21"/>
    <col min="13820" max="13820" width="23" style="21" customWidth="1"/>
    <col min="13821" max="13821" width="8.375" style="21" customWidth="1"/>
    <col min="13822" max="13822" width="9.125" style="21" customWidth="1"/>
    <col min="13823" max="13823" width="7.5" style="21" customWidth="1"/>
    <col min="13824" max="13824" width="8.25" style="21" customWidth="1"/>
    <col min="13825" max="13825" width="7.5" style="21" customWidth="1"/>
    <col min="13826" max="13826" width="6.5" style="21" customWidth="1"/>
    <col min="13827" max="13827" width="8.125" style="21" customWidth="1"/>
    <col min="13828" max="13828" width="9.625" style="21" customWidth="1"/>
    <col min="13829" max="13829" width="6.125" style="21" customWidth="1"/>
    <col min="13830" max="13830" width="8.875" style="21" customWidth="1"/>
    <col min="13831" max="13831" width="9.25" style="21" customWidth="1"/>
    <col min="13832" max="13832" width="6.5" style="21" customWidth="1"/>
    <col min="13833" max="13833" width="9.5" style="21" customWidth="1"/>
    <col min="13834" max="13834" width="9.75" style="21" customWidth="1"/>
    <col min="13835" max="13835" width="5.75" style="21" customWidth="1"/>
    <col min="13836" max="13836" width="8.5" style="21" customWidth="1"/>
    <col min="13837" max="13837" width="9.75" style="21" customWidth="1"/>
    <col min="13838" max="13838" width="6" style="21" customWidth="1"/>
    <col min="13839" max="13839" width="24.375" style="21" customWidth="1"/>
    <col min="13840" max="14075" width="9" style="21"/>
    <col min="14076" max="14076" width="23" style="21" customWidth="1"/>
    <col min="14077" max="14077" width="8.375" style="21" customWidth="1"/>
    <col min="14078" max="14078" width="9.125" style="21" customWidth="1"/>
    <col min="14079" max="14079" width="7.5" style="21" customWidth="1"/>
    <col min="14080" max="14080" width="8.25" style="21" customWidth="1"/>
    <col min="14081" max="14081" width="7.5" style="21" customWidth="1"/>
    <col min="14082" max="14082" width="6.5" style="21" customWidth="1"/>
    <col min="14083" max="14083" width="8.125" style="21" customWidth="1"/>
    <col min="14084" max="14084" width="9.625" style="21" customWidth="1"/>
    <col min="14085" max="14085" width="6.125" style="21" customWidth="1"/>
    <col min="14086" max="14086" width="8.875" style="21" customWidth="1"/>
    <col min="14087" max="14087" width="9.25" style="21" customWidth="1"/>
    <col min="14088" max="14088" width="6.5" style="21" customWidth="1"/>
    <col min="14089" max="14089" width="9.5" style="21" customWidth="1"/>
    <col min="14090" max="14090" width="9.75" style="21" customWidth="1"/>
    <col min="14091" max="14091" width="5.75" style="21" customWidth="1"/>
    <col min="14092" max="14092" width="8.5" style="21" customWidth="1"/>
    <col min="14093" max="14093" width="9.75" style="21" customWidth="1"/>
    <col min="14094" max="14094" width="6" style="21" customWidth="1"/>
    <col min="14095" max="14095" width="24.375" style="21" customWidth="1"/>
    <col min="14096" max="14331" width="9" style="21"/>
    <col min="14332" max="14332" width="23" style="21" customWidth="1"/>
    <col min="14333" max="14333" width="8.375" style="21" customWidth="1"/>
    <col min="14334" max="14334" width="9.125" style="21" customWidth="1"/>
    <col min="14335" max="14335" width="7.5" style="21" customWidth="1"/>
    <col min="14336" max="14336" width="8.25" style="21" customWidth="1"/>
    <col min="14337" max="14337" width="7.5" style="21" customWidth="1"/>
    <col min="14338" max="14338" width="6.5" style="21" customWidth="1"/>
    <col min="14339" max="14339" width="8.125" style="21" customWidth="1"/>
    <col min="14340" max="14340" width="9.625" style="21" customWidth="1"/>
    <col min="14341" max="14341" width="6.125" style="21" customWidth="1"/>
    <col min="14342" max="14342" width="8.875" style="21" customWidth="1"/>
    <col min="14343" max="14343" width="9.25" style="21" customWidth="1"/>
    <col min="14344" max="14344" width="6.5" style="21" customWidth="1"/>
    <col min="14345" max="14345" width="9.5" style="21" customWidth="1"/>
    <col min="14346" max="14346" width="9.75" style="21" customWidth="1"/>
    <col min="14347" max="14347" width="5.75" style="21" customWidth="1"/>
    <col min="14348" max="14348" width="8.5" style="21" customWidth="1"/>
    <col min="14349" max="14349" width="9.75" style="21" customWidth="1"/>
    <col min="14350" max="14350" width="6" style="21" customWidth="1"/>
    <col min="14351" max="14351" width="24.375" style="21" customWidth="1"/>
    <col min="14352" max="14587" width="9" style="21"/>
    <col min="14588" max="14588" width="23" style="21" customWidth="1"/>
    <col min="14589" max="14589" width="8.375" style="21" customWidth="1"/>
    <col min="14590" max="14590" width="9.125" style="21" customWidth="1"/>
    <col min="14591" max="14591" width="7.5" style="21" customWidth="1"/>
    <col min="14592" max="14592" width="8.25" style="21" customWidth="1"/>
    <col min="14593" max="14593" width="7.5" style="21" customWidth="1"/>
    <col min="14594" max="14594" width="6.5" style="21" customWidth="1"/>
    <col min="14595" max="14595" width="8.125" style="21" customWidth="1"/>
    <col min="14596" max="14596" width="9.625" style="21" customWidth="1"/>
    <col min="14597" max="14597" width="6.125" style="21" customWidth="1"/>
    <col min="14598" max="14598" width="8.875" style="21" customWidth="1"/>
    <col min="14599" max="14599" width="9.25" style="21" customWidth="1"/>
    <col min="14600" max="14600" width="6.5" style="21" customWidth="1"/>
    <col min="14601" max="14601" width="9.5" style="21" customWidth="1"/>
    <col min="14602" max="14602" width="9.75" style="21" customWidth="1"/>
    <col min="14603" max="14603" width="5.75" style="21" customWidth="1"/>
    <col min="14604" max="14604" width="8.5" style="21" customWidth="1"/>
    <col min="14605" max="14605" width="9.75" style="21" customWidth="1"/>
    <col min="14606" max="14606" width="6" style="21" customWidth="1"/>
    <col min="14607" max="14607" width="24.375" style="21" customWidth="1"/>
    <col min="14608" max="14843" width="9" style="21"/>
    <col min="14844" max="14844" width="23" style="21" customWidth="1"/>
    <col min="14845" max="14845" width="8.375" style="21" customWidth="1"/>
    <col min="14846" max="14846" width="9.125" style="21" customWidth="1"/>
    <col min="14847" max="14847" width="7.5" style="21" customWidth="1"/>
    <col min="14848" max="14848" width="8.25" style="21" customWidth="1"/>
    <col min="14849" max="14849" width="7.5" style="21" customWidth="1"/>
    <col min="14850" max="14850" width="6.5" style="21" customWidth="1"/>
    <col min="14851" max="14851" width="8.125" style="21" customWidth="1"/>
    <col min="14852" max="14852" width="9.625" style="21" customWidth="1"/>
    <col min="14853" max="14853" width="6.125" style="21" customWidth="1"/>
    <col min="14854" max="14854" width="8.875" style="21" customWidth="1"/>
    <col min="14855" max="14855" width="9.25" style="21" customWidth="1"/>
    <col min="14856" max="14856" width="6.5" style="21" customWidth="1"/>
    <col min="14857" max="14857" width="9.5" style="21" customWidth="1"/>
    <col min="14858" max="14858" width="9.75" style="21" customWidth="1"/>
    <col min="14859" max="14859" width="5.75" style="21" customWidth="1"/>
    <col min="14860" max="14860" width="8.5" style="21" customWidth="1"/>
    <col min="14861" max="14861" width="9.75" style="21" customWidth="1"/>
    <col min="14862" max="14862" width="6" style="21" customWidth="1"/>
    <col min="14863" max="14863" width="24.375" style="21" customWidth="1"/>
    <col min="14864" max="15099" width="9" style="21"/>
    <col min="15100" max="15100" width="23" style="21" customWidth="1"/>
    <col min="15101" max="15101" width="8.375" style="21" customWidth="1"/>
    <col min="15102" max="15102" width="9.125" style="21" customWidth="1"/>
    <col min="15103" max="15103" width="7.5" style="21" customWidth="1"/>
    <col min="15104" max="15104" width="8.25" style="21" customWidth="1"/>
    <col min="15105" max="15105" width="7.5" style="21" customWidth="1"/>
    <col min="15106" max="15106" width="6.5" style="21" customWidth="1"/>
    <col min="15107" max="15107" width="8.125" style="21" customWidth="1"/>
    <col min="15108" max="15108" width="9.625" style="21" customWidth="1"/>
    <col min="15109" max="15109" width="6.125" style="21" customWidth="1"/>
    <col min="15110" max="15110" width="8.875" style="21" customWidth="1"/>
    <col min="15111" max="15111" width="9.25" style="21" customWidth="1"/>
    <col min="15112" max="15112" width="6.5" style="21" customWidth="1"/>
    <col min="15113" max="15113" width="9.5" style="21" customWidth="1"/>
    <col min="15114" max="15114" width="9.75" style="21" customWidth="1"/>
    <col min="15115" max="15115" width="5.75" style="21" customWidth="1"/>
    <col min="15116" max="15116" width="8.5" style="21" customWidth="1"/>
    <col min="15117" max="15117" width="9.75" style="21" customWidth="1"/>
    <col min="15118" max="15118" width="6" style="21" customWidth="1"/>
    <col min="15119" max="15119" width="24.375" style="21" customWidth="1"/>
    <col min="15120" max="15355" width="9" style="21"/>
    <col min="15356" max="15356" width="23" style="21" customWidth="1"/>
    <col min="15357" max="15357" width="8.375" style="21" customWidth="1"/>
    <col min="15358" max="15358" width="9.125" style="21" customWidth="1"/>
    <col min="15359" max="15359" width="7.5" style="21" customWidth="1"/>
    <col min="15360" max="15360" width="8.25" style="21" customWidth="1"/>
    <col min="15361" max="15361" width="7.5" style="21" customWidth="1"/>
    <col min="15362" max="15362" width="6.5" style="21" customWidth="1"/>
    <col min="15363" max="15363" width="8.125" style="21" customWidth="1"/>
    <col min="15364" max="15364" width="9.625" style="21" customWidth="1"/>
    <col min="15365" max="15365" width="6.125" style="21" customWidth="1"/>
    <col min="15366" max="15366" width="8.875" style="21" customWidth="1"/>
    <col min="15367" max="15367" width="9.25" style="21" customWidth="1"/>
    <col min="15368" max="15368" width="6.5" style="21" customWidth="1"/>
    <col min="15369" max="15369" width="9.5" style="21" customWidth="1"/>
    <col min="15370" max="15370" width="9.75" style="21" customWidth="1"/>
    <col min="15371" max="15371" width="5.75" style="21" customWidth="1"/>
    <col min="15372" max="15372" width="8.5" style="21" customWidth="1"/>
    <col min="15373" max="15373" width="9.75" style="21" customWidth="1"/>
    <col min="15374" max="15374" width="6" style="21" customWidth="1"/>
    <col min="15375" max="15375" width="24.375" style="21" customWidth="1"/>
    <col min="15376" max="15611" width="9" style="21"/>
    <col min="15612" max="15612" width="23" style="21" customWidth="1"/>
    <col min="15613" max="15613" width="8.375" style="21" customWidth="1"/>
    <col min="15614" max="15614" width="9.125" style="21" customWidth="1"/>
    <col min="15615" max="15615" width="7.5" style="21" customWidth="1"/>
    <col min="15616" max="15616" width="8.25" style="21" customWidth="1"/>
    <col min="15617" max="15617" width="7.5" style="21" customWidth="1"/>
    <col min="15618" max="15618" width="6.5" style="21" customWidth="1"/>
    <col min="15619" max="15619" width="8.125" style="21" customWidth="1"/>
    <col min="15620" max="15620" width="9.625" style="21" customWidth="1"/>
    <col min="15621" max="15621" width="6.125" style="21" customWidth="1"/>
    <col min="15622" max="15622" width="8.875" style="21" customWidth="1"/>
    <col min="15623" max="15623" width="9.25" style="21" customWidth="1"/>
    <col min="15624" max="15624" width="6.5" style="21" customWidth="1"/>
    <col min="15625" max="15625" width="9.5" style="21" customWidth="1"/>
    <col min="15626" max="15626" width="9.75" style="21" customWidth="1"/>
    <col min="15627" max="15627" width="5.75" style="21" customWidth="1"/>
    <col min="15628" max="15628" width="8.5" style="21" customWidth="1"/>
    <col min="15629" max="15629" width="9.75" style="21" customWidth="1"/>
    <col min="15630" max="15630" width="6" style="21" customWidth="1"/>
    <col min="15631" max="15631" width="24.375" style="21" customWidth="1"/>
    <col min="15632" max="15867" width="9" style="21"/>
    <col min="15868" max="15868" width="23" style="21" customWidth="1"/>
    <col min="15869" max="15869" width="8.375" style="21" customWidth="1"/>
    <col min="15870" max="15870" width="9.125" style="21" customWidth="1"/>
    <col min="15871" max="15871" width="7.5" style="21" customWidth="1"/>
    <col min="15872" max="15872" width="8.25" style="21" customWidth="1"/>
    <col min="15873" max="15873" width="7.5" style="21" customWidth="1"/>
    <col min="15874" max="15874" width="6.5" style="21" customWidth="1"/>
    <col min="15875" max="15875" width="8.125" style="21" customWidth="1"/>
    <col min="15876" max="15876" width="9.625" style="21" customWidth="1"/>
    <col min="15877" max="15877" width="6.125" style="21" customWidth="1"/>
    <col min="15878" max="15878" width="8.875" style="21" customWidth="1"/>
    <col min="15879" max="15879" width="9.25" style="21" customWidth="1"/>
    <col min="15880" max="15880" width="6.5" style="21" customWidth="1"/>
    <col min="15881" max="15881" width="9.5" style="21" customWidth="1"/>
    <col min="15882" max="15882" width="9.75" style="21" customWidth="1"/>
    <col min="15883" max="15883" width="5.75" style="21" customWidth="1"/>
    <col min="15884" max="15884" width="8.5" style="21" customWidth="1"/>
    <col min="15885" max="15885" width="9.75" style="21" customWidth="1"/>
    <col min="15886" max="15886" width="6" style="21" customWidth="1"/>
    <col min="15887" max="15887" width="24.375" style="21" customWidth="1"/>
    <col min="15888" max="16123" width="9" style="21"/>
    <col min="16124" max="16124" width="23" style="21" customWidth="1"/>
    <col min="16125" max="16125" width="8.375" style="21" customWidth="1"/>
    <col min="16126" max="16126" width="9.125" style="21" customWidth="1"/>
    <col min="16127" max="16127" width="7.5" style="21" customWidth="1"/>
    <col min="16128" max="16128" width="8.25" style="21" customWidth="1"/>
    <col min="16129" max="16129" width="7.5" style="21" customWidth="1"/>
    <col min="16130" max="16130" width="6.5" style="21" customWidth="1"/>
    <col min="16131" max="16131" width="8.125" style="21" customWidth="1"/>
    <col min="16132" max="16132" width="9.625" style="21" customWidth="1"/>
    <col min="16133" max="16133" width="6.125" style="21" customWidth="1"/>
    <col min="16134" max="16134" width="8.875" style="21" customWidth="1"/>
    <col min="16135" max="16135" width="9.25" style="21" customWidth="1"/>
    <col min="16136" max="16136" width="6.5" style="21" customWidth="1"/>
    <col min="16137" max="16137" width="9.5" style="21" customWidth="1"/>
    <col min="16138" max="16138" width="9.75" style="21" customWidth="1"/>
    <col min="16139" max="16139" width="5.75" style="21" customWidth="1"/>
    <col min="16140" max="16140" width="8.5" style="21" customWidth="1"/>
    <col min="16141" max="16141" width="9.75" style="21" customWidth="1"/>
    <col min="16142" max="16142" width="6" style="21" customWidth="1"/>
    <col min="16143" max="16143" width="24.375" style="21" customWidth="1"/>
    <col min="16144" max="16384" width="9" style="21"/>
  </cols>
  <sheetData>
    <row r="1" spans="1:17" ht="21" customHeight="1">
      <c r="A1" s="640" t="s">
        <v>531</v>
      </c>
      <c r="B1" s="640"/>
      <c r="C1" s="640"/>
      <c r="D1" s="640"/>
      <c r="E1" s="640"/>
      <c r="F1" s="640"/>
      <c r="G1" s="650"/>
      <c r="H1" s="650"/>
      <c r="I1" s="650"/>
      <c r="J1" s="650"/>
      <c r="K1" s="650"/>
      <c r="L1" s="650"/>
      <c r="M1" s="650"/>
      <c r="N1" s="651"/>
      <c r="O1" s="651"/>
      <c r="P1" s="651"/>
      <c r="Q1" s="651"/>
    </row>
    <row r="2" spans="1:17" ht="34.5" customHeight="1">
      <c r="A2" s="631" t="s">
        <v>475</v>
      </c>
      <c r="B2" s="631"/>
      <c r="C2" s="631"/>
      <c r="D2" s="631"/>
      <c r="E2" s="631"/>
      <c r="F2" s="631"/>
      <c r="G2" s="631"/>
      <c r="H2" s="631"/>
      <c r="I2" s="631"/>
      <c r="J2" s="631"/>
      <c r="K2" s="631"/>
      <c r="L2" s="631"/>
      <c r="M2" s="631"/>
      <c r="N2" s="631"/>
      <c r="O2" s="631"/>
      <c r="P2" s="631"/>
      <c r="Q2" s="631"/>
    </row>
    <row r="3" spans="1:17" ht="6" customHeight="1"/>
    <row r="4" spans="1:17" ht="16.5" customHeight="1">
      <c r="A4" s="644" t="s">
        <v>529</v>
      </c>
      <c r="B4" s="664" t="s">
        <v>387</v>
      </c>
      <c r="C4" s="665"/>
      <c r="D4" s="665"/>
      <c r="E4" s="665"/>
      <c r="F4" s="665"/>
      <c r="G4" s="257"/>
      <c r="H4" s="257"/>
      <c r="I4" s="257"/>
      <c r="J4" s="666" t="s">
        <v>388</v>
      </c>
      <c r="K4" s="666"/>
      <c r="L4" s="666"/>
      <c r="M4" s="666"/>
      <c r="N4" s="666"/>
      <c r="O4" s="666"/>
      <c r="P4" s="667"/>
      <c r="Q4" s="635" t="s">
        <v>427</v>
      </c>
    </row>
    <row r="5" spans="1:17" ht="16.5" customHeight="1">
      <c r="A5" s="662"/>
      <c r="B5" s="681" t="s">
        <v>0</v>
      </c>
      <c r="C5" s="681"/>
      <c r="D5" s="681"/>
      <c r="E5" s="681"/>
      <c r="F5" s="681"/>
      <c r="G5" s="679" t="s">
        <v>2</v>
      </c>
      <c r="H5" s="679"/>
      <c r="I5" s="679"/>
      <c r="J5" s="679"/>
      <c r="K5" s="679"/>
      <c r="L5" s="679" t="s">
        <v>3</v>
      </c>
      <c r="M5" s="679"/>
      <c r="N5" s="679"/>
      <c r="O5" s="679"/>
      <c r="P5" s="679"/>
      <c r="Q5" s="636"/>
    </row>
    <row r="6" spans="1:17" ht="16.5" customHeight="1">
      <c r="A6" s="662"/>
      <c r="B6" s="682" t="s">
        <v>1</v>
      </c>
      <c r="C6" s="682"/>
      <c r="D6" s="682"/>
      <c r="E6" s="682"/>
      <c r="F6" s="682"/>
      <c r="G6" s="680" t="s">
        <v>4</v>
      </c>
      <c r="H6" s="680"/>
      <c r="I6" s="680"/>
      <c r="J6" s="680"/>
      <c r="K6" s="680"/>
      <c r="L6" s="680" t="s">
        <v>5</v>
      </c>
      <c r="M6" s="680"/>
      <c r="N6" s="680"/>
      <c r="O6" s="680"/>
      <c r="P6" s="680"/>
      <c r="Q6" s="636"/>
    </row>
    <row r="7" spans="1:17" ht="16.5" customHeight="1">
      <c r="A7" s="662"/>
      <c r="B7" s="286" t="s">
        <v>78</v>
      </c>
      <c r="C7" s="248" t="s">
        <v>37</v>
      </c>
      <c r="D7" s="248" t="s">
        <v>79</v>
      </c>
      <c r="E7" s="278" t="s">
        <v>98</v>
      </c>
      <c r="F7" s="140" t="s">
        <v>28</v>
      </c>
      <c r="G7" s="138" t="s">
        <v>78</v>
      </c>
      <c r="H7" s="139" t="s">
        <v>37</v>
      </c>
      <c r="I7" s="139" t="s">
        <v>79</v>
      </c>
      <c r="J7" s="240" t="s">
        <v>98</v>
      </c>
      <c r="K7" s="140" t="s">
        <v>28</v>
      </c>
      <c r="L7" s="138" t="s">
        <v>78</v>
      </c>
      <c r="M7" s="139" t="s">
        <v>37</v>
      </c>
      <c r="N7" s="139" t="s">
        <v>79</v>
      </c>
      <c r="O7" s="240" t="s">
        <v>98</v>
      </c>
      <c r="P7" s="140" t="s">
        <v>28</v>
      </c>
      <c r="Q7" s="636"/>
    </row>
    <row r="8" spans="1:17" ht="39.75" customHeight="1">
      <c r="A8" s="663"/>
      <c r="B8" s="279" t="s">
        <v>80</v>
      </c>
      <c r="C8" s="244" t="s">
        <v>40</v>
      </c>
      <c r="D8" s="244" t="s">
        <v>81</v>
      </c>
      <c r="E8" s="28" t="s">
        <v>99</v>
      </c>
      <c r="F8" s="28" t="s">
        <v>29</v>
      </c>
      <c r="G8" s="45" t="s">
        <v>80</v>
      </c>
      <c r="H8" s="46" t="s">
        <v>40</v>
      </c>
      <c r="I8" s="46" t="s">
        <v>81</v>
      </c>
      <c r="J8" s="27" t="s">
        <v>99</v>
      </c>
      <c r="K8" s="28" t="s">
        <v>29</v>
      </c>
      <c r="L8" s="46" t="s">
        <v>80</v>
      </c>
      <c r="M8" s="46" t="s">
        <v>40</v>
      </c>
      <c r="N8" s="46" t="s">
        <v>81</v>
      </c>
      <c r="O8" s="27" t="s">
        <v>99</v>
      </c>
      <c r="P8" s="28" t="s">
        <v>29</v>
      </c>
      <c r="Q8" s="637"/>
    </row>
    <row r="9" spans="1:17" s="58" customFormat="1" ht="16.5" customHeight="1">
      <c r="A9" s="445" t="s">
        <v>68</v>
      </c>
      <c r="B9" s="435">
        <v>20</v>
      </c>
      <c r="C9" s="435">
        <v>14.5</v>
      </c>
      <c r="D9" s="435">
        <v>54.699999999999996</v>
      </c>
      <c r="E9" s="418">
        <v>10.8</v>
      </c>
      <c r="F9" s="436">
        <f t="shared" ref="F9:F15" si="0">SUM(B9:E9)</f>
        <v>99.999999999999986</v>
      </c>
      <c r="G9" s="437">
        <v>16.5</v>
      </c>
      <c r="H9" s="438">
        <v>11.6</v>
      </c>
      <c r="I9" s="438">
        <v>58</v>
      </c>
      <c r="J9" s="416">
        <v>13.9</v>
      </c>
      <c r="K9" s="439">
        <f t="shared" ref="K9:K15" si="1">SUM(G9:J9)</f>
        <v>100</v>
      </c>
      <c r="L9" s="440">
        <v>25.4</v>
      </c>
      <c r="M9" s="441">
        <v>19.5</v>
      </c>
      <c r="N9" s="441">
        <v>49.4</v>
      </c>
      <c r="O9" s="442">
        <v>5.7</v>
      </c>
      <c r="P9" s="436">
        <f t="shared" ref="P9:P15" si="2">SUM(L9:O9)</f>
        <v>100</v>
      </c>
      <c r="Q9" s="408" t="s">
        <v>7</v>
      </c>
    </row>
    <row r="10" spans="1:17" s="58" customFormat="1" ht="16.5" customHeight="1">
      <c r="A10" s="373" t="s">
        <v>12</v>
      </c>
      <c r="B10" s="435">
        <v>16.399999999999999</v>
      </c>
      <c r="C10" s="435">
        <v>14.9</v>
      </c>
      <c r="D10" s="435">
        <v>47.1</v>
      </c>
      <c r="E10" s="418">
        <v>21.6</v>
      </c>
      <c r="F10" s="357">
        <f t="shared" si="0"/>
        <v>100</v>
      </c>
      <c r="G10" s="437">
        <v>13.6</v>
      </c>
      <c r="H10" s="438">
        <v>12.3</v>
      </c>
      <c r="I10" s="438">
        <v>48.5</v>
      </c>
      <c r="J10" s="416">
        <v>25.6</v>
      </c>
      <c r="K10" s="360">
        <f t="shared" si="1"/>
        <v>100</v>
      </c>
      <c r="L10" s="437">
        <v>21.1</v>
      </c>
      <c r="M10" s="438">
        <v>19.399999999999999</v>
      </c>
      <c r="N10" s="438">
        <v>44.599999999999994</v>
      </c>
      <c r="O10" s="416">
        <v>14.9</v>
      </c>
      <c r="P10" s="357">
        <f t="shared" si="2"/>
        <v>100</v>
      </c>
      <c r="Q10" s="408" t="s">
        <v>13</v>
      </c>
    </row>
    <row r="11" spans="1:17" s="58" customFormat="1" ht="16.5" customHeight="1">
      <c r="A11" s="373" t="s">
        <v>231</v>
      </c>
      <c r="B11" s="435">
        <v>17</v>
      </c>
      <c r="C11" s="435">
        <v>16.2</v>
      </c>
      <c r="D11" s="435">
        <v>50.2</v>
      </c>
      <c r="E11" s="418">
        <v>16.600000000000001</v>
      </c>
      <c r="F11" s="357">
        <f t="shared" si="0"/>
        <v>100</v>
      </c>
      <c r="G11" s="437">
        <v>14.3</v>
      </c>
      <c r="H11" s="438">
        <v>13</v>
      </c>
      <c r="I11" s="438">
        <v>52.800000000000004</v>
      </c>
      <c r="J11" s="416">
        <v>19.899999999999999</v>
      </c>
      <c r="K11" s="360">
        <f t="shared" si="1"/>
        <v>100</v>
      </c>
      <c r="L11" s="437">
        <v>21.599999999999998</v>
      </c>
      <c r="M11" s="438">
        <v>21.2</v>
      </c>
      <c r="N11" s="438">
        <v>46</v>
      </c>
      <c r="O11" s="416">
        <v>11.2</v>
      </c>
      <c r="P11" s="357">
        <f t="shared" si="2"/>
        <v>100</v>
      </c>
      <c r="Q11" s="408" t="s">
        <v>233</v>
      </c>
    </row>
    <row r="12" spans="1:17" s="58" customFormat="1" ht="16.5" customHeight="1">
      <c r="A12" s="373" t="s">
        <v>235</v>
      </c>
      <c r="B12" s="435">
        <v>16.899999999999999</v>
      </c>
      <c r="C12" s="435">
        <v>17.3</v>
      </c>
      <c r="D12" s="435">
        <v>47.6</v>
      </c>
      <c r="E12" s="418">
        <v>18.2</v>
      </c>
      <c r="F12" s="357">
        <f t="shared" si="0"/>
        <v>100.00000000000001</v>
      </c>
      <c r="G12" s="437">
        <v>14.3</v>
      </c>
      <c r="H12" s="438">
        <v>13.4</v>
      </c>
      <c r="I12" s="438">
        <v>50.4</v>
      </c>
      <c r="J12" s="416">
        <v>21.9</v>
      </c>
      <c r="K12" s="360">
        <f t="shared" si="1"/>
        <v>100</v>
      </c>
      <c r="L12" s="437">
        <v>21</v>
      </c>
      <c r="M12" s="438">
        <v>23.8</v>
      </c>
      <c r="N12" s="438">
        <v>43.199999999999996</v>
      </c>
      <c r="O12" s="416">
        <v>12</v>
      </c>
      <c r="P12" s="357">
        <f t="shared" si="2"/>
        <v>100</v>
      </c>
      <c r="Q12" s="408" t="s">
        <v>266</v>
      </c>
    </row>
    <row r="13" spans="1:17" s="58" customFormat="1" ht="24">
      <c r="A13" s="373" t="s">
        <v>109</v>
      </c>
      <c r="B13" s="435">
        <v>17.399999999999999</v>
      </c>
      <c r="C13" s="435">
        <v>15.5</v>
      </c>
      <c r="D13" s="435">
        <v>44.7</v>
      </c>
      <c r="E13" s="418">
        <v>22.4</v>
      </c>
      <c r="F13" s="357">
        <f t="shared" si="0"/>
        <v>100</v>
      </c>
      <c r="G13" s="437">
        <v>15.4</v>
      </c>
      <c r="H13" s="438">
        <v>13.2</v>
      </c>
      <c r="I13" s="438">
        <v>48.4</v>
      </c>
      <c r="J13" s="416">
        <v>23</v>
      </c>
      <c r="K13" s="360">
        <f t="shared" si="1"/>
        <v>100</v>
      </c>
      <c r="L13" s="437">
        <v>20.7</v>
      </c>
      <c r="M13" s="438">
        <v>19.399999999999999</v>
      </c>
      <c r="N13" s="438">
        <v>38.6</v>
      </c>
      <c r="O13" s="416">
        <v>21.3</v>
      </c>
      <c r="P13" s="357">
        <f t="shared" si="2"/>
        <v>99.999999999999986</v>
      </c>
      <c r="Q13" s="408" t="s">
        <v>267</v>
      </c>
    </row>
    <row r="14" spans="1:17" s="58" customFormat="1" ht="16.5" customHeight="1">
      <c r="A14" s="373" t="s">
        <v>232</v>
      </c>
      <c r="B14" s="435">
        <v>13.6</v>
      </c>
      <c r="C14" s="435">
        <v>13.6</v>
      </c>
      <c r="D14" s="435">
        <v>52</v>
      </c>
      <c r="E14" s="418">
        <v>20.8</v>
      </c>
      <c r="F14" s="357">
        <f t="shared" si="0"/>
        <v>100</v>
      </c>
      <c r="G14" s="438">
        <v>10.9</v>
      </c>
      <c r="H14" s="438">
        <v>10.6</v>
      </c>
      <c r="I14" s="438">
        <v>53.800000000000004</v>
      </c>
      <c r="J14" s="416">
        <v>24.7</v>
      </c>
      <c r="K14" s="360">
        <f t="shared" si="1"/>
        <v>100.00000000000001</v>
      </c>
      <c r="L14" s="437">
        <v>18.100000000000001</v>
      </c>
      <c r="M14" s="438">
        <v>18.399999999999999</v>
      </c>
      <c r="N14" s="438">
        <v>49.1</v>
      </c>
      <c r="O14" s="416">
        <v>14.4</v>
      </c>
      <c r="P14" s="357">
        <f t="shared" si="2"/>
        <v>100</v>
      </c>
      <c r="Q14" s="408" t="s">
        <v>19</v>
      </c>
    </row>
    <row r="15" spans="1:17" s="58" customFormat="1" ht="16.5" customHeight="1">
      <c r="A15" s="378" t="s">
        <v>269</v>
      </c>
      <c r="B15" s="420">
        <v>15</v>
      </c>
      <c r="C15" s="420">
        <v>13.5</v>
      </c>
      <c r="D15" s="420">
        <v>42.199999999999996</v>
      </c>
      <c r="E15" s="420">
        <v>29.3</v>
      </c>
      <c r="F15" s="443">
        <f t="shared" si="0"/>
        <v>99.999999999999986</v>
      </c>
      <c r="G15" s="422">
        <v>14.1</v>
      </c>
      <c r="H15" s="422">
        <v>11.3</v>
      </c>
      <c r="I15" s="422">
        <v>37.699999999999996</v>
      </c>
      <c r="J15" s="422">
        <v>36.9</v>
      </c>
      <c r="K15" s="444">
        <f t="shared" si="1"/>
        <v>100</v>
      </c>
      <c r="L15" s="421">
        <v>16.399999999999999</v>
      </c>
      <c r="M15" s="422">
        <v>17.600000000000001</v>
      </c>
      <c r="N15" s="422">
        <v>49.400000000000006</v>
      </c>
      <c r="O15" s="422">
        <v>16.600000000000001</v>
      </c>
      <c r="P15" s="443">
        <f t="shared" si="2"/>
        <v>100</v>
      </c>
      <c r="Q15" s="408" t="s">
        <v>234</v>
      </c>
    </row>
    <row r="16" spans="1:17" ht="16.5" customHeight="1">
      <c r="A16" s="710" t="s">
        <v>82</v>
      </c>
      <c r="B16" s="707"/>
      <c r="C16" s="707"/>
      <c r="D16" s="707"/>
      <c r="E16" s="707"/>
      <c r="F16" s="707"/>
      <c r="G16" s="707"/>
      <c r="H16" s="707"/>
      <c r="I16" s="707"/>
      <c r="J16" s="707"/>
      <c r="K16" s="63"/>
      <c r="M16" s="709" t="s">
        <v>364</v>
      </c>
      <c r="N16" s="709"/>
      <c r="O16" s="709"/>
      <c r="P16" s="709"/>
      <c r="Q16" s="709"/>
    </row>
    <row r="17" spans="1:17" ht="16.5" customHeight="1">
      <c r="A17" s="711" t="s">
        <v>268</v>
      </c>
      <c r="B17" s="708"/>
      <c r="C17" s="708"/>
      <c r="D17" s="708"/>
      <c r="E17" s="708"/>
      <c r="F17" s="708"/>
      <c r="G17" s="708"/>
      <c r="H17" s="708"/>
      <c r="I17" s="708"/>
      <c r="J17" s="708"/>
      <c r="K17" s="64"/>
      <c r="O17" s="712" t="s">
        <v>331</v>
      </c>
      <c r="P17" s="712"/>
      <c r="Q17" s="712"/>
    </row>
  </sheetData>
  <mergeCells count="16">
    <mergeCell ref="M16:Q16"/>
    <mergeCell ref="A16:J16"/>
    <mergeCell ref="A17:J17"/>
    <mergeCell ref="O17:Q17"/>
    <mergeCell ref="A1:Q1"/>
    <mergeCell ref="A2:Q2"/>
    <mergeCell ref="G5:K5"/>
    <mergeCell ref="L5:P5"/>
    <mergeCell ref="G6:K6"/>
    <mergeCell ref="L6:P6"/>
    <mergeCell ref="B5:F5"/>
    <mergeCell ref="B6:F6"/>
    <mergeCell ref="B4:F4"/>
    <mergeCell ref="J4:P4"/>
    <mergeCell ref="A4:A8"/>
    <mergeCell ref="Q4:Q8"/>
  </mergeCells>
  <printOptions horizontalCentered="1"/>
  <pageMargins left="0.39370078740157483" right="0.39370078740157483" top="0.78740157480314965" bottom="0.59055118110236215" header="0.39370078740157483" footer="0.39370078740157483"/>
  <pageSetup paperSize="9" scale="93" firstPageNumber="47" orientation="landscape" r:id="rId1"/>
  <headerFooter>
    <oddHeader>&amp;L&amp;8PCBS: Rule of Law and Access to Justice survey, 2018
&amp;R&amp;K00+000ء&amp;8&amp;K01+000PCBS: مسح سيادة القانون والوصول إلى العدالة, 2018</oddHeader>
    <oddFooter>&amp;C&amp;P</oddFooter>
  </headerFooter>
</worksheet>
</file>

<file path=xl/worksheets/sheet18.xml><?xml version="1.0" encoding="utf-8"?>
<worksheet xmlns="http://schemas.openxmlformats.org/spreadsheetml/2006/main" xmlns:r="http://schemas.openxmlformats.org/officeDocument/2006/relationships">
  <sheetPr>
    <tabColor rgb="FFFF0000"/>
  </sheetPr>
  <dimension ref="A1:G21"/>
  <sheetViews>
    <sheetView rightToLeft="1" view="pageBreakPreview" zoomScaleNormal="100" zoomScaleSheetLayoutView="100" workbookViewId="0">
      <selection activeCell="A5" sqref="A5:G10"/>
    </sheetView>
  </sheetViews>
  <sheetFormatPr defaultRowHeight="15.95" customHeight="1"/>
  <cols>
    <col min="1" max="1" width="33" style="90" customWidth="1"/>
    <col min="2" max="2" width="7.75" style="90" customWidth="1"/>
    <col min="3" max="3" width="8.75" customWidth="1"/>
    <col min="4" max="4" width="6.375" customWidth="1"/>
    <col min="5" max="5" width="7.375" customWidth="1"/>
    <col min="6" max="6" width="8.375" customWidth="1"/>
    <col min="7" max="7" width="44.875" customWidth="1"/>
  </cols>
  <sheetData>
    <row r="1" spans="1:7" ht="20.25" customHeight="1">
      <c r="A1" s="713" t="s">
        <v>393</v>
      </c>
      <c r="B1" s="713"/>
      <c r="C1" s="713"/>
      <c r="D1" s="713"/>
      <c r="E1" s="713"/>
      <c r="F1" s="713"/>
      <c r="G1" s="714"/>
    </row>
    <row r="2" spans="1:7" ht="20.25" customHeight="1">
      <c r="A2" s="715" t="s">
        <v>394</v>
      </c>
      <c r="B2" s="715"/>
      <c r="C2" s="715"/>
      <c r="D2" s="715"/>
      <c r="E2" s="715"/>
      <c r="F2" s="715"/>
      <c r="G2" s="715"/>
    </row>
    <row r="3" spans="1:7" ht="20.25" customHeight="1">
      <c r="A3" s="715" t="s">
        <v>365</v>
      </c>
      <c r="B3" s="715"/>
      <c r="C3" s="715"/>
      <c r="D3" s="715"/>
      <c r="E3" s="715"/>
      <c r="F3" s="715"/>
      <c r="G3" s="715"/>
    </row>
    <row r="4" spans="1:7" ht="6" customHeight="1"/>
    <row r="5" spans="1:7" ht="16.5" customHeight="1">
      <c r="A5" s="716" t="s">
        <v>389</v>
      </c>
      <c r="B5" s="574" t="s">
        <v>390</v>
      </c>
      <c r="C5" s="291"/>
      <c r="D5" s="291"/>
      <c r="E5" s="291"/>
      <c r="F5" s="573" t="s">
        <v>391</v>
      </c>
      <c r="G5" s="719" t="s">
        <v>392</v>
      </c>
    </row>
    <row r="6" spans="1:7" ht="16.5" customHeight="1">
      <c r="A6" s="717"/>
      <c r="B6" s="88" t="s">
        <v>247</v>
      </c>
      <c r="C6" s="88" t="s">
        <v>158</v>
      </c>
      <c r="D6" s="88" t="s">
        <v>397</v>
      </c>
      <c r="E6" s="88" t="s">
        <v>98</v>
      </c>
      <c r="F6" s="249" t="s">
        <v>28</v>
      </c>
      <c r="G6" s="720"/>
    </row>
    <row r="7" spans="1:7" ht="35.25" customHeight="1">
      <c r="A7" s="718"/>
      <c r="B7" s="92" t="s">
        <v>399</v>
      </c>
      <c r="C7" s="92" t="s">
        <v>40</v>
      </c>
      <c r="D7" s="92" t="s">
        <v>398</v>
      </c>
      <c r="E7" s="92" t="s">
        <v>159</v>
      </c>
      <c r="F7" s="250" t="s">
        <v>29</v>
      </c>
      <c r="G7" s="721"/>
    </row>
    <row r="8" spans="1:7" ht="16.5" customHeight="1">
      <c r="A8" s="446" t="s">
        <v>65</v>
      </c>
      <c r="B8" s="450"/>
      <c r="C8" s="451"/>
      <c r="D8" s="451"/>
      <c r="E8" s="451"/>
      <c r="F8" s="451"/>
      <c r="G8" s="456" t="s">
        <v>177</v>
      </c>
    </row>
    <row r="9" spans="1:7" ht="16.5" customHeight="1">
      <c r="A9" s="447" t="s">
        <v>160</v>
      </c>
      <c r="B9" s="452">
        <v>15.799999999999999</v>
      </c>
      <c r="C9" s="452">
        <v>7.1</v>
      </c>
      <c r="D9" s="452">
        <v>75.199999999999989</v>
      </c>
      <c r="E9" s="452">
        <f>ABS(100-SUM(B9:D9))</f>
        <v>1.9000000000000057</v>
      </c>
      <c r="F9" s="453">
        <f>SUM(B9:E9)</f>
        <v>100</v>
      </c>
      <c r="G9" s="457" t="s">
        <v>271</v>
      </c>
    </row>
    <row r="10" spans="1:7" ht="16.5" customHeight="1">
      <c r="A10" s="447" t="s">
        <v>270</v>
      </c>
      <c r="B10" s="452">
        <v>23.799999999999997</v>
      </c>
      <c r="C10" s="452">
        <v>7.6</v>
      </c>
      <c r="D10" s="452">
        <v>67.2</v>
      </c>
      <c r="E10" s="452">
        <f>ABS(100-SUM(B10:D10))</f>
        <v>1.4000000000000057</v>
      </c>
      <c r="F10" s="453">
        <f t="shared" ref="F10:F11" si="0">SUM(B10:E10)</f>
        <v>100</v>
      </c>
      <c r="G10" s="457" t="s">
        <v>272</v>
      </c>
    </row>
    <row r="11" spans="1:7" ht="24">
      <c r="A11" s="447" t="s">
        <v>162</v>
      </c>
      <c r="B11" s="452">
        <v>30.5</v>
      </c>
      <c r="C11" s="452">
        <v>8.1</v>
      </c>
      <c r="D11" s="452">
        <v>58.3</v>
      </c>
      <c r="E11" s="452">
        <f>ABS(100-SUM(B11:D11))</f>
        <v>3.0999999999999943</v>
      </c>
      <c r="F11" s="453">
        <f t="shared" si="0"/>
        <v>100</v>
      </c>
      <c r="G11" s="457" t="s">
        <v>276</v>
      </c>
    </row>
    <row r="12" spans="1:7" ht="16.5" customHeight="1">
      <c r="A12" s="448" t="s">
        <v>447</v>
      </c>
      <c r="B12" s="452"/>
      <c r="C12" s="452"/>
      <c r="D12" s="452"/>
      <c r="E12" s="452"/>
      <c r="F12" s="453"/>
      <c r="G12" s="458" t="s">
        <v>445</v>
      </c>
    </row>
    <row r="13" spans="1:7" ht="16.5" customHeight="1">
      <c r="A13" s="447" t="s">
        <v>160</v>
      </c>
      <c r="B13" s="452">
        <v>9.9</v>
      </c>
      <c r="C13" s="452">
        <v>6.6</v>
      </c>
      <c r="D13" s="452">
        <v>80.8</v>
      </c>
      <c r="E13" s="452">
        <f>ABS(100-SUM(B13:D13))</f>
        <v>2.7000000000000028</v>
      </c>
      <c r="F13" s="453">
        <f>SUM(B13:E13)</f>
        <v>100</v>
      </c>
      <c r="G13" s="457" t="s">
        <v>271</v>
      </c>
    </row>
    <row r="14" spans="1:7" ht="16.5" customHeight="1">
      <c r="A14" s="447" t="s">
        <v>270</v>
      </c>
      <c r="B14" s="452">
        <v>13.9</v>
      </c>
      <c r="C14" s="452">
        <v>7.9</v>
      </c>
      <c r="D14" s="452">
        <v>76.2</v>
      </c>
      <c r="E14" s="452">
        <f>ABS(100-SUM(B14:D14))</f>
        <v>2</v>
      </c>
      <c r="F14" s="453">
        <f t="shared" ref="F14:F15" si="1">SUM(B14:E14)</f>
        <v>100</v>
      </c>
      <c r="G14" s="457" t="s">
        <v>272</v>
      </c>
    </row>
    <row r="15" spans="1:7" ht="24">
      <c r="A15" s="447" t="s">
        <v>162</v>
      </c>
      <c r="B15" s="452">
        <v>31.700000000000003</v>
      </c>
      <c r="C15" s="452">
        <v>9.9</v>
      </c>
      <c r="D15" s="452">
        <v>58.3</v>
      </c>
      <c r="E15" s="452">
        <f>ABS(100-SUM(B15:D15))</f>
        <v>9.9999999999994316E-2</v>
      </c>
      <c r="F15" s="453">
        <f t="shared" si="1"/>
        <v>100</v>
      </c>
      <c r="G15" s="457" t="s">
        <v>276</v>
      </c>
    </row>
    <row r="16" spans="1:7" ht="16.5" customHeight="1">
      <c r="A16" s="448" t="s">
        <v>448</v>
      </c>
      <c r="B16" s="452"/>
      <c r="C16" s="452"/>
      <c r="D16" s="452"/>
      <c r="E16" s="452"/>
      <c r="F16" s="453"/>
      <c r="G16" s="458" t="s">
        <v>446</v>
      </c>
    </row>
    <row r="17" spans="1:7" ht="16.5" customHeight="1">
      <c r="A17" s="447" t="s">
        <v>160</v>
      </c>
      <c r="B17" s="452">
        <v>34.799999999999997</v>
      </c>
      <c r="C17" s="452">
        <v>8.6999999999999993</v>
      </c>
      <c r="D17" s="452">
        <v>56.5</v>
      </c>
      <c r="E17" s="452">
        <f>ABS(100-SUM(B17:D17))</f>
        <v>0</v>
      </c>
      <c r="F17" s="453">
        <f>SUM(B17:E17)</f>
        <v>100</v>
      </c>
      <c r="G17" s="457" t="s">
        <v>271</v>
      </c>
    </row>
    <row r="18" spans="1:7" ht="16.5" customHeight="1">
      <c r="A18" s="447" t="s">
        <v>270</v>
      </c>
      <c r="B18" s="452">
        <v>55.3</v>
      </c>
      <c r="C18" s="452">
        <v>6.4</v>
      </c>
      <c r="D18" s="452">
        <v>38.299999999999997</v>
      </c>
      <c r="E18" s="452">
        <f>ABS(100-SUM(B18:D18))</f>
        <v>0</v>
      </c>
      <c r="F18" s="453">
        <f t="shared" ref="F18:F19" si="2">SUM(B18:E18)</f>
        <v>100</v>
      </c>
      <c r="G18" s="457" t="s">
        <v>272</v>
      </c>
    </row>
    <row r="19" spans="1:7" ht="24">
      <c r="A19" s="449" t="s">
        <v>162</v>
      </c>
      <c r="B19" s="454">
        <v>26.1</v>
      </c>
      <c r="C19" s="454">
        <v>2.2000000000000002</v>
      </c>
      <c r="D19" s="454">
        <v>71.7</v>
      </c>
      <c r="E19" s="454">
        <f>ABS(100-SUM(B19:D19))</f>
        <v>0</v>
      </c>
      <c r="F19" s="455">
        <f t="shared" si="2"/>
        <v>100</v>
      </c>
      <c r="G19" s="459" t="s">
        <v>276</v>
      </c>
    </row>
    <row r="20" spans="1:7" ht="16.5" customHeight="1">
      <c r="A20" s="245" t="s">
        <v>251</v>
      </c>
      <c r="B20" s="153"/>
      <c r="C20" s="153"/>
      <c r="E20" s="151"/>
      <c r="F20" s="151"/>
      <c r="G20" s="239" t="s">
        <v>332</v>
      </c>
    </row>
    <row r="21" spans="1:7" ht="16.5" customHeight="1">
      <c r="A21" s="569" t="s">
        <v>407</v>
      </c>
      <c r="B21" s="155"/>
      <c r="C21" s="155"/>
      <c r="E21" s="151"/>
      <c r="F21" s="151"/>
      <c r="G21" s="239" t="s">
        <v>395</v>
      </c>
    </row>
  </sheetData>
  <mergeCells count="5">
    <mergeCell ref="A1:G1"/>
    <mergeCell ref="A3:G3"/>
    <mergeCell ref="A2:G2"/>
    <mergeCell ref="A5:A7"/>
    <mergeCell ref="G5:G7"/>
  </mergeCells>
  <printOptions horizontalCentered="1"/>
  <pageMargins left="0.39370078740157483" right="0.39370078740157483" top="0.78740157480314965" bottom="0.59055118110236215" header="0.39370078740157483" footer="0.39370078740157483"/>
  <pageSetup paperSize="9" firstPageNumber="47" orientation="landscape" r:id="rId1"/>
  <headerFooter>
    <oddHeader>&amp;L&amp;8PCBS: Rule of Law and Access to Justice survey, 2018
&amp;R&amp;K00+000ء&amp;8&amp;K01+000PCBS: مسح سيادة القانون والوصول إلى العدالة, 2018</oddHeader>
    <oddFooter>&amp;C&amp;P</oddFooter>
  </headerFooter>
</worksheet>
</file>

<file path=xl/worksheets/sheet19.xml><?xml version="1.0" encoding="utf-8"?>
<worksheet xmlns="http://schemas.openxmlformats.org/spreadsheetml/2006/main" xmlns:r="http://schemas.openxmlformats.org/officeDocument/2006/relationships">
  <sheetPr>
    <tabColor rgb="FFFF0000"/>
  </sheetPr>
  <dimension ref="A1:G32"/>
  <sheetViews>
    <sheetView rightToLeft="1" view="pageBreakPreview" topLeftCell="B1" zoomScale="89" zoomScaleNormal="100" zoomScaleSheetLayoutView="89" workbookViewId="0">
      <selection activeCell="L21" sqref="L21"/>
    </sheetView>
  </sheetViews>
  <sheetFormatPr defaultRowHeight="15.95" customHeight="1"/>
  <cols>
    <col min="1" max="1" width="34.5" style="90" customWidth="1"/>
    <col min="2" max="2" width="9.125" style="90" customWidth="1"/>
    <col min="3" max="6" width="9.125" customWidth="1"/>
    <col min="7" max="7" width="54.625" style="98" customWidth="1"/>
  </cols>
  <sheetData>
    <row r="1" spans="1:7" ht="21" customHeight="1">
      <c r="A1" s="714" t="s">
        <v>396</v>
      </c>
      <c r="B1" s="714"/>
      <c r="C1" s="714"/>
      <c r="D1" s="714"/>
      <c r="E1" s="714"/>
      <c r="F1" s="714"/>
      <c r="G1" s="714"/>
    </row>
    <row r="2" spans="1:7" ht="31.5" customHeight="1">
      <c r="A2" s="715" t="s">
        <v>437</v>
      </c>
      <c r="B2" s="715"/>
      <c r="C2" s="715"/>
      <c r="D2" s="715"/>
      <c r="E2" s="715"/>
      <c r="F2" s="715"/>
      <c r="G2" s="715"/>
    </row>
    <row r="3" spans="1:7" ht="6" customHeight="1"/>
    <row r="4" spans="1:7" ht="17.25" customHeight="1">
      <c r="A4" s="722" t="s">
        <v>400</v>
      </c>
      <c r="B4" s="293" t="s">
        <v>390</v>
      </c>
      <c r="C4" s="292"/>
      <c r="D4" s="292"/>
      <c r="E4" s="292"/>
      <c r="F4" s="294" t="s">
        <v>391</v>
      </c>
      <c r="G4" s="725" t="s">
        <v>401</v>
      </c>
    </row>
    <row r="5" spans="1:7" ht="17.25" customHeight="1">
      <c r="A5" s="723"/>
      <c r="B5" s="99" t="s">
        <v>247</v>
      </c>
      <c r="C5" s="88" t="s">
        <v>158</v>
      </c>
      <c r="D5" s="99" t="s">
        <v>249</v>
      </c>
      <c r="E5" s="99" t="s">
        <v>98</v>
      </c>
      <c r="F5" s="100" t="s">
        <v>28</v>
      </c>
      <c r="G5" s="726"/>
    </row>
    <row r="6" spans="1:7" ht="30" customHeight="1">
      <c r="A6" s="724"/>
      <c r="B6" s="92" t="s">
        <v>248</v>
      </c>
      <c r="C6" s="92" t="s">
        <v>40</v>
      </c>
      <c r="D6" s="92" t="s">
        <v>250</v>
      </c>
      <c r="E6" s="92" t="s">
        <v>159</v>
      </c>
      <c r="F6" s="252" t="s">
        <v>29</v>
      </c>
      <c r="G6" s="727"/>
    </row>
    <row r="7" spans="1:7" ht="16.5" customHeight="1">
      <c r="A7" s="214" t="s">
        <v>65</v>
      </c>
      <c r="B7" s="156"/>
      <c r="C7" s="93"/>
      <c r="D7" s="93"/>
      <c r="E7" s="93"/>
      <c r="F7" s="101"/>
      <c r="G7" s="210" t="s">
        <v>177</v>
      </c>
    </row>
    <row r="8" spans="1:7" ht="16.5" customHeight="1">
      <c r="A8" s="205" t="s">
        <v>163</v>
      </c>
      <c r="B8" s="94">
        <v>66.5</v>
      </c>
      <c r="C8" s="94">
        <v>2</v>
      </c>
      <c r="D8" s="94">
        <v>31</v>
      </c>
      <c r="E8" s="94">
        <f>ABS(100-SUM(B8:D8))</f>
        <v>0.5</v>
      </c>
      <c r="F8" s="103">
        <f>SUM(B8:E8)</f>
        <v>100</v>
      </c>
      <c r="G8" s="211" t="s">
        <v>164</v>
      </c>
    </row>
    <row r="9" spans="1:7" ht="16.5" customHeight="1">
      <c r="A9" s="205" t="s">
        <v>165</v>
      </c>
      <c r="B9" s="94">
        <v>64</v>
      </c>
      <c r="C9" s="94">
        <v>2</v>
      </c>
      <c r="D9" s="94">
        <v>33.5</v>
      </c>
      <c r="E9" s="94">
        <f t="shared" ref="E9:E30" si="0">ABS(100-SUM(B9:D9))</f>
        <v>0.5</v>
      </c>
      <c r="F9" s="103">
        <f t="shared" ref="F9:F22" si="1">SUM(B9:E9)</f>
        <v>100</v>
      </c>
      <c r="G9" s="211" t="s">
        <v>166</v>
      </c>
    </row>
    <row r="10" spans="1:7" ht="16.5" customHeight="1">
      <c r="A10" s="205" t="s">
        <v>167</v>
      </c>
      <c r="B10" s="94">
        <v>8.6</v>
      </c>
      <c r="C10" s="94">
        <v>13.1</v>
      </c>
      <c r="D10" s="94">
        <v>77.8</v>
      </c>
      <c r="E10" s="94">
        <f t="shared" si="0"/>
        <v>0.5</v>
      </c>
      <c r="F10" s="103">
        <f t="shared" si="1"/>
        <v>100</v>
      </c>
      <c r="G10" s="211" t="s">
        <v>168</v>
      </c>
    </row>
    <row r="11" spans="1:7" ht="16.5" customHeight="1">
      <c r="A11" s="205" t="s">
        <v>169</v>
      </c>
      <c r="B11" s="94">
        <v>67.5</v>
      </c>
      <c r="C11" s="94">
        <v>4.0999999999999996</v>
      </c>
      <c r="D11" s="94">
        <v>27.9</v>
      </c>
      <c r="E11" s="94">
        <f t="shared" si="0"/>
        <v>0.5</v>
      </c>
      <c r="F11" s="103">
        <f t="shared" si="1"/>
        <v>100</v>
      </c>
      <c r="G11" s="211" t="s">
        <v>170</v>
      </c>
    </row>
    <row r="12" spans="1:7" ht="16.5" customHeight="1">
      <c r="A12" s="205" t="s">
        <v>171</v>
      </c>
      <c r="B12" s="94">
        <v>44.400000000000006</v>
      </c>
      <c r="C12" s="94">
        <v>8.6999999999999993</v>
      </c>
      <c r="D12" s="94">
        <v>46.9</v>
      </c>
      <c r="E12" s="94">
        <f t="shared" si="0"/>
        <v>0</v>
      </c>
      <c r="F12" s="103">
        <f t="shared" si="1"/>
        <v>100</v>
      </c>
      <c r="G12" s="211" t="s">
        <v>172</v>
      </c>
    </row>
    <row r="13" spans="1:7" ht="16.5" customHeight="1">
      <c r="A13" s="205" t="s">
        <v>173</v>
      </c>
      <c r="B13" s="94">
        <v>17.799999999999997</v>
      </c>
      <c r="C13" s="94">
        <v>6.6</v>
      </c>
      <c r="D13" s="94">
        <v>75.099999999999994</v>
      </c>
      <c r="E13" s="94">
        <f t="shared" si="0"/>
        <v>0.5</v>
      </c>
      <c r="F13" s="103">
        <f t="shared" si="1"/>
        <v>100</v>
      </c>
      <c r="G13" s="211" t="s">
        <v>174</v>
      </c>
    </row>
    <row r="14" spans="1:7" ht="16.5" customHeight="1">
      <c r="A14" s="205" t="s">
        <v>520</v>
      </c>
      <c r="B14" s="94">
        <v>51.3</v>
      </c>
      <c r="C14" s="94">
        <v>7.2</v>
      </c>
      <c r="D14" s="94">
        <v>41</v>
      </c>
      <c r="E14" s="94">
        <f t="shared" si="0"/>
        <v>0.5</v>
      </c>
      <c r="F14" s="103">
        <f t="shared" si="1"/>
        <v>100</v>
      </c>
      <c r="G14" s="211" t="s">
        <v>175</v>
      </c>
    </row>
    <row r="15" spans="1:7" ht="16.5" customHeight="1">
      <c r="A15" s="206" t="s">
        <v>447</v>
      </c>
      <c r="B15" s="94"/>
      <c r="C15" s="94"/>
      <c r="D15" s="94"/>
      <c r="E15" s="94"/>
      <c r="F15" s="103"/>
      <c r="G15" s="212" t="s">
        <v>445</v>
      </c>
    </row>
    <row r="16" spans="1:7" ht="16.5" customHeight="1">
      <c r="A16" s="205" t="s">
        <v>163</v>
      </c>
      <c r="B16" s="94">
        <v>64.900000000000006</v>
      </c>
      <c r="C16" s="94">
        <v>2</v>
      </c>
      <c r="D16" s="94">
        <v>32.5</v>
      </c>
      <c r="E16" s="94">
        <f t="shared" si="0"/>
        <v>0.59999999999999432</v>
      </c>
      <c r="F16" s="103">
        <f t="shared" si="1"/>
        <v>100</v>
      </c>
      <c r="G16" s="211" t="s">
        <v>164</v>
      </c>
    </row>
    <row r="17" spans="1:7" ht="16.5" customHeight="1">
      <c r="A17" s="205" t="s">
        <v>165</v>
      </c>
      <c r="B17" s="94">
        <v>60.9</v>
      </c>
      <c r="C17" s="94">
        <v>2.6</v>
      </c>
      <c r="D17" s="94">
        <v>36.4</v>
      </c>
      <c r="E17" s="94">
        <f t="shared" si="0"/>
        <v>9.9999999999994316E-2</v>
      </c>
      <c r="F17" s="103">
        <f t="shared" si="1"/>
        <v>100</v>
      </c>
      <c r="G17" s="211" t="s">
        <v>166</v>
      </c>
    </row>
    <row r="18" spans="1:7" ht="16.5" customHeight="1">
      <c r="A18" s="205" t="s">
        <v>167</v>
      </c>
      <c r="B18" s="94">
        <v>8.6</v>
      </c>
      <c r="C18" s="94">
        <v>11.8</v>
      </c>
      <c r="D18" s="94">
        <v>79.600000000000009</v>
      </c>
      <c r="E18" s="94">
        <f t="shared" si="0"/>
        <v>0</v>
      </c>
      <c r="F18" s="103">
        <f t="shared" si="1"/>
        <v>100</v>
      </c>
      <c r="G18" s="211" t="s">
        <v>168</v>
      </c>
    </row>
    <row r="19" spans="1:7" ht="16.5" customHeight="1">
      <c r="A19" s="205" t="s">
        <v>169</v>
      </c>
      <c r="B19" s="94">
        <v>66</v>
      </c>
      <c r="C19" s="94">
        <v>3.3</v>
      </c>
      <c r="D19" s="94">
        <v>30</v>
      </c>
      <c r="E19" s="94">
        <f t="shared" si="0"/>
        <v>0.70000000000000284</v>
      </c>
      <c r="F19" s="103">
        <f t="shared" si="1"/>
        <v>100</v>
      </c>
      <c r="G19" s="211" t="s">
        <v>170</v>
      </c>
    </row>
    <row r="20" spans="1:7" ht="16.5" customHeight="1">
      <c r="A20" s="205" t="s">
        <v>171</v>
      </c>
      <c r="B20" s="94">
        <v>40.6</v>
      </c>
      <c r="C20" s="94">
        <v>8</v>
      </c>
      <c r="D20" s="94">
        <v>51.3</v>
      </c>
      <c r="E20" s="94">
        <f t="shared" si="0"/>
        <v>9.9999999999994316E-2</v>
      </c>
      <c r="F20" s="103">
        <f t="shared" si="1"/>
        <v>100</v>
      </c>
      <c r="G20" s="211" t="s">
        <v>172</v>
      </c>
    </row>
    <row r="21" spans="1:7" ht="16.5" customHeight="1">
      <c r="A21" s="205" t="s">
        <v>173</v>
      </c>
      <c r="B21" s="94">
        <v>15.9</v>
      </c>
      <c r="C21" s="94">
        <v>5.3</v>
      </c>
      <c r="D21" s="94">
        <v>78.800000000000011</v>
      </c>
      <c r="E21" s="94">
        <f t="shared" si="0"/>
        <v>1.4210854715202004E-14</v>
      </c>
      <c r="F21" s="103">
        <f t="shared" si="1"/>
        <v>100.00000000000003</v>
      </c>
      <c r="G21" s="211" t="s">
        <v>174</v>
      </c>
    </row>
    <row r="22" spans="1:7" ht="16.5" customHeight="1">
      <c r="A22" s="205" t="s">
        <v>520</v>
      </c>
      <c r="B22" s="94">
        <v>51</v>
      </c>
      <c r="C22" s="94">
        <v>7.4</v>
      </c>
      <c r="D22" s="94">
        <v>41</v>
      </c>
      <c r="E22" s="94">
        <f t="shared" si="0"/>
        <v>0.59999999999999432</v>
      </c>
      <c r="F22" s="103">
        <f t="shared" si="1"/>
        <v>100</v>
      </c>
      <c r="G22" s="211" t="s">
        <v>175</v>
      </c>
    </row>
    <row r="23" spans="1:7" ht="16.5" customHeight="1">
      <c r="A23" s="206" t="s">
        <v>448</v>
      </c>
      <c r="B23" s="94"/>
      <c r="C23" s="94"/>
      <c r="D23" s="94"/>
      <c r="E23" s="94"/>
      <c r="F23" s="103"/>
      <c r="G23" s="212" t="s">
        <v>446</v>
      </c>
    </row>
    <row r="24" spans="1:7" ht="16.5" customHeight="1">
      <c r="A24" s="205" t="s">
        <v>163</v>
      </c>
      <c r="B24" s="94">
        <v>71.699999999999989</v>
      </c>
      <c r="C24" s="94">
        <v>2.2000000000000002</v>
      </c>
      <c r="D24" s="94">
        <v>26.1</v>
      </c>
      <c r="E24" s="94">
        <f t="shared" si="0"/>
        <v>0</v>
      </c>
      <c r="F24" s="103">
        <v>100</v>
      </c>
      <c r="G24" s="211" t="s">
        <v>164</v>
      </c>
    </row>
    <row r="25" spans="1:7" ht="16.5" customHeight="1">
      <c r="A25" s="205" t="s">
        <v>165</v>
      </c>
      <c r="B25" s="94">
        <v>73.900000000000006</v>
      </c>
      <c r="C25" s="94">
        <v>0</v>
      </c>
      <c r="D25" s="94">
        <v>23.9</v>
      </c>
      <c r="E25" s="94">
        <f t="shared" si="0"/>
        <v>2.1999999999999886</v>
      </c>
      <c r="F25" s="103">
        <v>100</v>
      </c>
      <c r="G25" s="211" t="s">
        <v>166</v>
      </c>
    </row>
    <row r="26" spans="1:7" ht="16.5" customHeight="1">
      <c r="A26" s="205" t="s">
        <v>167</v>
      </c>
      <c r="B26" s="94">
        <v>8.6999999999999993</v>
      </c>
      <c r="C26" s="94">
        <v>17.399999999999999</v>
      </c>
      <c r="D26" s="94">
        <v>71.7</v>
      </c>
      <c r="E26" s="94">
        <f t="shared" si="0"/>
        <v>2.2000000000000028</v>
      </c>
      <c r="F26" s="103">
        <v>100</v>
      </c>
      <c r="G26" s="211" t="s">
        <v>168</v>
      </c>
    </row>
    <row r="27" spans="1:7" ht="16.5" customHeight="1">
      <c r="A27" s="205" t="s">
        <v>169</v>
      </c>
      <c r="B27" s="94">
        <v>72.3</v>
      </c>
      <c r="C27" s="94">
        <v>6.4</v>
      </c>
      <c r="D27" s="94">
        <v>21.3</v>
      </c>
      <c r="E27" s="94">
        <f t="shared" si="0"/>
        <v>0</v>
      </c>
      <c r="F27" s="103">
        <v>100</v>
      </c>
      <c r="G27" s="211" t="s">
        <v>170</v>
      </c>
    </row>
    <row r="28" spans="1:7" ht="16.5" customHeight="1">
      <c r="A28" s="205" t="s">
        <v>171</v>
      </c>
      <c r="B28" s="94">
        <v>56.5</v>
      </c>
      <c r="C28" s="94">
        <v>10.9</v>
      </c>
      <c r="D28" s="94">
        <v>32.6</v>
      </c>
      <c r="E28" s="94">
        <f t="shared" si="0"/>
        <v>0</v>
      </c>
      <c r="F28" s="103">
        <v>100</v>
      </c>
      <c r="G28" s="211" t="s">
        <v>172</v>
      </c>
    </row>
    <row r="29" spans="1:7" ht="16.5" customHeight="1">
      <c r="A29" s="205" t="s">
        <v>173</v>
      </c>
      <c r="B29" s="102">
        <v>23.9</v>
      </c>
      <c r="C29" s="94">
        <v>10.9</v>
      </c>
      <c r="D29" s="94">
        <v>63</v>
      </c>
      <c r="E29" s="94">
        <f t="shared" si="0"/>
        <v>2.2000000000000028</v>
      </c>
      <c r="F29" s="103">
        <v>100</v>
      </c>
      <c r="G29" s="211" t="s">
        <v>174</v>
      </c>
    </row>
    <row r="30" spans="1:7" ht="16.5" customHeight="1">
      <c r="A30" s="207" t="s">
        <v>520</v>
      </c>
      <c r="B30" s="104">
        <v>52.199999999999996</v>
      </c>
      <c r="C30" s="96">
        <v>6.5</v>
      </c>
      <c r="D30" s="96">
        <v>41.300000000000004</v>
      </c>
      <c r="E30" s="96">
        <f t="shared" si="0"/>
        <v>0</v>
      </c>
      <c r="F30" s="105">
        <v>100</v>
      </c>
      <c r="G30" s="213" t="s">
        <v>175</v>
      </c>
    </row>
    <row r="31" spans="1:7" ht="16.5" customHeight="1">
      <c r="A31" s="208" t="s">
        <v>251</v>
      </c>
      <c r="B31" s="152"/>
      <c r="G31" s="239" t="s">
        <v>332</v>
      </c>
    </row>
    <row r="32" spans="1:7" ht="16.5" customHeight="1">
      <c r="A32" s="569" t="s">
        <v>407</v>
      </c>
      <c r="B32" s="154"/>
      <c r="G32" s="239" t="s">
        <v>333</v>
      </c>
    </row>
  </sheetData>
  <mergeCells count="4">
    <mergeCell ref="A1:G1"/>
    <mergeCell ref="A2:G2"/>
    <mergeCell ref="A4:A6"/>
    <mergeCell ref="G4:G6"/>
  </mergeCells>
  <printOptions horizontalCentered="1"/>
  <pageMargins left="0.39370078740157483" right="0.39370078740157483" top="0.78740157480314965" bottom="0.59055118110236215" header="0.39370078740157483" footer="0.39370078740157483"/>
  <pageSetup paperSize="9" scale="92" firstPageNumber="47" orientation="landscape" r:id="rId1"/>
  <headerFooter>
    <oddHeader>&amp;L&amp;8PCBS: Rule of Law and Access to Justice survey, 2018
&amp;R&amp;K00+000ء&amp;8&amp;K01+000PCBS: مسح سيادة القانون والوصول إلى العدالة, 2018</oddHeader>
    <oddFooter>&amp;C&amp;P</oddFooter>
  </headerFooter>
</worksheet>
</file>

<file path=xl/worksheets/sheet20.xml><?xml version="1.0" encoding="utf-8"?>
<worksheet xmlns="http://schemas.openxmlformats.org/spreadsheetml/2006/main" xmlns:r="http://schemas.openxmlformats.org/officeDocument/2006/relationships">
  <sheetPr>
    <tabColor rgb="FFFF0000"/>
  </sheetPr>
  <dimension ref="A1:G55"/>
  <sheetViews>
    <sheetView rightToLeft="1" view="pageBreakPreview" zoomScaleNormal="100" zoomScaleSheetLayoutView="100" workbookViewId="0">
      <selection activeCell="A28" sqref="A28"/>
    </sheetView>
  </sheetViews>
  <sheetFormatPr defaultRowHeight="15.95" customHeight="1"/>
  <cols>
    <col min="1" max="1" width="50" style="317" customWidth="1"/>
    <col min="2" max="5" width="7.375" style="317" customWidth="1"/>
    <col min="6" max="6" width="7.375" style="108" customWidth="1"/>
    <col min="7" max="7" width="48" style="317" customWidth="1"/>
    <col min="8" max="16384" width="9" style="106"/>
  </cols>
  <sheetData>
    <row r="1" spans="1:7" ht="21" customHeight="1">
      <c r="A1" s="735" t="s">
        <v>402</v>
      </c>
      <c r="B1" s="735"/>
      <c r="C1" s="735"/>
      <c r="D1" s="735"/>
      <c r="E1" s="735"/>
      <c r="F1" s="735"/>
      <c r="G1" s="579"/>
    </row>
    <row r="2" spans="1:7" ht="30" customHeight="1">
      <c r="A2" s="734" t="s">
        <v>403</v>
      </c>
      <c r="B2" s="734"/>
      <c r="C2" s="734"/>
      <c r="D2" s="734"/>
      <c r="E2" s="734"/>
      <c r="F2" s="734"/>
      <c r="G2" s="734"/>
    </row>
    <row r="3" spans="1:7" ht="6" customHeight="1"/>
    <row r="4" spans="1:7" ht="16.5" customHeight="1">
      <c r="A4" s="728" t="s">
        <v>404</v>
      </c>
      <c r="B4" s="296" t="s">
        <v>390</v>
      </c>
      <c r="C4" s="318"/>
      <c r="D4" s="318"/>
      <c r="E4" s="318"/>
      <c r="F4" s="319" t="s">
        <v>391</v>
      </c>
      <c r="G4" s="731" t="s">
        <v>405</v>
      </c>
    </row>
    <row r="5" spans="1:7" s="295" customFormat="1" ht="16.5" customHeight="1">
      <c r="A5" s="729"/>
      <c r="B5" s="320" t="s">
        <v>247</v>
      </c>
      <c r="C5" s="320" t="s">
        <v>158</v>
      </c>
      <c r="D5" s="320" t="s">
        <v>249</v>
      </c>
      <c r="E5" s="320" t="s">
        <v>98</v>
      </c>
      <c r="F5" s="321" t="s">
        <v>176</v>
      </c>
      <c r="G5" s="732"/>
    </row>
    <row r="6" spans="1:7" s="295" customFormat="1" ht="35.25" customHeight="1">
      <c r="A6" s="730"/>
      <c r="B6" s="322" t="s">
        <v>406</v>
      </c>
      <c r="C6" s="322" t="s">
        <v>40</v>
      </c>
      <c r="D6" s="322" t="s">
        <v>250</v>
      </c>
      <c r="E6" s="322" t="s">
        <v>159</v>
      </c>
      <c r="F6" s="323" t="s">
        <v>29</v>
      </c>
      <c r="G6" s="733"/>
    </row>
    <row r="7" spans="1:7" ht="16.5" customHeight="1">
      <c r="A7" s="575" t="s">
        <v>65</v>
      </c>
      <c r="B7" s="324"/>
      <c r="C7" s="325"/>
      <c r="D7" s="325"/>
      <c r="E7" s="325"/>
      <c r="F7" s="109"/>
      <c r="G7" s="456" t="s">
        <v>177</v>
      </c>
    </row>
    <row r="8" spans="1:7" ht="16.5" customHeight="1">
      <c r="A8" s="373" t="s">
        <v>178</v>
      </c>
      <c r="B8" s="462">
        <v>16.8</v>
      </c>
      <c r="C8" s="462">
        <f t="shared" ref="C8:C18" si="0">ABS(100-SUM(D8:E8,B8))</f>
        <v>14.600000000000009</v>
      </c>
      <c r="D8" s="462">
        <v>68.599999999999994</v>
      </c>
      <c r="E8" s="462">
        <v>0</v>
      </c>
      <c r="F8" s="463">
        <f>SUM(B8:E8)</f>
        <v>100</v>
      </c>
      <c r="G8" s="460" t="s">
        <v>179</v>
      </c>
    </row>
    <row r="9" spans="1:7" ht="16.5" customHeight="1">
      <c r="A9" s="373" t="s">
        <v>180</v>
      </c>
      <c r="B9" s="462">
        <v>21.799999999999997</v>
      </c>
      <c r="C9" s="462">
        <f t="shared" si="0"/>
        <v>15.300000000000011</v>
      </c>
      <c r="D9" s="462">
        <v>60.9</v>
      </c>
      <c r="E9" s="462">
        <v>2</v>
      </c>
      <c r="F9" s="463">
        <f>SUM(B9:E9)</f>
        <v>100</v>
      </c>
      <c r="G9" s="460" t="s">
        <v>181</v>
      </c>
    </row>
    <row r="10" spans="1:7" ht="16.5" customHeight="1">
      <c r="A10" s="373" t="s">
        <v>182</v>
      </c>
      <c r="B10" s="462">
        <v>46.7</v>
      </c>
      <c r="C10" s="462">
        <f t="shared" si="0"/>
        <v>20.199999999999989</v>
      </c>
      <c r="D10" s="462">
        <v>28.5</v>
      </c>
      <c r="E10" s="462">
        <v>4.5999999999999996</v>
      </c>
      <c r="F10" s="463">
        <f t="shared" ref="F10:F18" si="1">SUM(B10:E10)</f>
        <v>99.999999999999986</v>
      </c>
      <c r="G10" s="460" t="s">
        <v>183</v>
      </c>
    </row>
    <row r="11" spans="1:7" ht="16.5" customHeight="1">
      <c r="A11" s="373" t="s">
        <v>184</v>
      </c>
      <c r="B11" s="462">
        <v>24.9</v>
      </c>
      <c r="C11" s="462">
        <f t="shared" si="0"/>
        <v>19.199999999999989</v>
      </c>
      <c r="D11" s="462">
        <v>50.800000000000004</v>
      </c>
      <c r="E11" s="462">
        <v>5.0999999999999996</v>
      </c>
      <c r="F11" s="463">
        <f t="shared" si="1"/>
        <v>99.999999999999986</v>
      </c>
      <c r="G11" s="460" t="s">
        <v>185</v>
      </c>
    </row>
    <row r="12" spans="1:7" ht="16.5" customHeight="1">
      <c r="A12" s="373" t="s">
        <v>186</v>
      </c>
      <c r="B12" s="462">
        <v>19.299999999999997</v>
      </c>
      <c r="C12" s="462">
        <f t="shared" si="0"/>
        <v>14.700000000000003</v>
      </c>
      <c r="D12" s="462">
        <v>58.9</v>
      </c>
      <c r="E12" s="462">
        <v>7.1</v>
      </c>
      <c r="F12" s="463">
        <f t="shared" si="1"/>
        <v>100</v>
      </c>
      <c r="G12" s="460" t="s">
        <v>410</v>
      </c>
    </row>
    <row r="13" spans="1:7" ht="16.5" customHeight="1">
      <c r="A13" s="373" t="s">
        <v>187</v>
      </c>
      <c r="B13" s="462">
        <v>19.2</v>
      </c>
      <c r="C13" s="462">
        <f t="shared" si="0"/>
        <v>18.200000000000003</v>
      </c>
      <c r="D13" s="462">
        <v>54</v>
      </c>
      <c r="E13" s="462">
        <v>8.6</v>
      </c>
      <c r="F13" s="463">
        <f t="shared" si="1"/>
        <v>100</v>
      </c>
      <c r="G13" s="460" t="s">
        <v>411</v>
      </c>
    </row>
    <row r="14" spans="1:7" ht="16.5" customHeight="1">
      <c r="A14" s="373" t="s">
        <v>188</v>
      </c>
      <c r="B14" s="462">
        <v>17.7</v>
      </c>
      <c r="C14" s="462">
        <f t="shared" si="0"/>
        <v>14.099999999999994</v>
      </c>
      <c r="D14" s="462">
        <v>59.6</v>
      </c>
      <c r="E14" s="462">
        <v>8.6</v>
      </c>
      <c r="F14" s="463">
        <f t="shared" si="1"/>
        <v>99.999999999999986</v>
      </c>
      <c r="G14" s="460" t="s">
        <v>423</v>
      </c>
    </row>
    <row r="15" spans="1:7" ht="16.5" customHeight="1">
      <c r="A15" s="373" t="s">
        <v>189</v>
      </c>
      <c r="B15" s="462">
        <v>17.7</v>
      </c>
      <c r="C15" s="462">
        <f t="shared" si="0"/>
        <v>14.599999999999994</v>
      </c>
      <c r="D15" s="462">
        <v>58.6</v>
      </c>
      <c r="E15" s="462">
        <v>9.1</v>
      </c>
      <c r="F15" s="463">
        <f t="shared" si="1"/>
        <v>100</v>
      </c>
      <c r="G15" s="460" t="s">
        <v>424</v>
      </c>
    </row>
    <row r="16" spans="1:7" ht="16.5" customHeight="1">
      <c r="A16" s="373" t="s">
        <v>190</v>
      </c>
      <c r="B16" s="462">
        <v>45.7</v>
      </c>
      <c r="C16" s="462">
        <f t="shared" si="0"/>
        <v>17.699999999999989</v>
      </c>
      <c r="D16" s="462">
        <v>32.5</v>
      </c>
      <c r="E16" s="462">
        <v>4.0999999999999996</v>
      </c>
      <c r="F16" s="463">
        <f t="shared" si="1"/>
        <v>99.999999999999986</v>
      </c>
      <c r="G16" s="460" t="s">
        <v>191</v>
      </c>
    </row>
    <row r="17" spans="1:7" ht="33" customHeight="1">
      <c r="A17" s="373" t="s">
        <v>192</v>
      </c>
      <c r="B17" s="462">
        <v>57.9</v>
      </c>
      <c r="C17" s="462">
        <f t="shared" si="0"/>
        <v>15.700000000000003</v>
      </c>
      <c r="D17" s="462">
        <v>24.400000000000002</v>
      </c>
      <c r="E17" s="462">
        <v>2</v>
      </c>
      <c r="F17" s="463">
        <f t="shared" si="1"/>
        <v>100</v>
      </c>
      <c r="G17" s="460" t="s">
        <v>193</v>
      </c>
    </row>
    <row r="18" spans="1:7" ht="37.5" customHeight="1">
      <c r="A18" s="373" t="s">
        <v>194</v>
      </c>
      <c r="B18" s="462">
        <v>10.6</v>
      </c>
      <c r="C18" s="462">
        <f t="shared" si="0"/>
        <v>14.200000000000003</v>
      </c>
      <c r="D18" s="462">
        <v>73.2</v>
      </c>
      <c r="E18" s="462">
        <v>2</v>
      </c>
      <c r="F18" s="463">
        <f t="shared" si="1"/>
        <v>100</v>
      </c>
      <c r="G18" s="460" t="s">
        <v>195</v>
      </c>
    </row>
    <row r="19" spans="1:7" ht="16.5" customHeight="1">
      <c r="A19" s="575" t="s">
        <v>447</v>
      </c>
      <c r="B19" s="462"/>
      <c r="C19" s="462"/>
      <c r="D19" s="462"/>
      <c r="E19" s="462"/>
      <c r="F19" s="463"/>
      <c r="G19" s="458" t="s">
        <v>445</v>
      </c>
    </row>
    <row r="20" spans="1:7" ht="16.5" customHeight="1">
      <c r="A20" s="373" t="s">
        <v>178</v>
      </c>
      <c r="B20" s="462">
        <v>14.5</v>
      </c>
      <c r="C20" s="462">
        <f t="shared" ref="C20:C28" si="2">ABS(100-SUM(D20:E20,B20))</f>
        <v>16.600000000000009</v>
      </c>
      <c r="D20" s="462">
        <v>68.899999999999991</v>
      </c>
      <c r="E20" s="462">
        <v>0</v>
      </c>
      <c r="F20" s="463">
        <f>SUM(B20:E20)</f>
        <v>100</v>
      </c>
      <c r="G20" s="460" t="s">
        <v>179</v>
      </c>
    </row>
    <row r="21" spans="1:7" ht="16.5" customHeight="1">
      <c r="A21" s="373" t="s">
        <v>180</v>
      </c>
      <c r="B21" s="462">
        <v>21.2</v>
      </c>
      <c r="C21" s="462">
        <f t="shared" si="2"/>
        <v>11.899999999999991</v>
      </c>
      <c r="D21" s="462">
        <v>66.2</v>
      </c>
      <c r="E21" s="462">
        <v>0.7</v>
      </c>
      <c r="F21" s="463">
        <f t="shared" ref="F21:F28" si="3">SUM(B21:E21)</f>
        <v>100</v>
      </c>
      <c r="G21" s="460" t="s">
        <v>181</v>
      </c>
    </row>
    <row r="22" spans="1:7" ht="16.5" customHeight="1">
      <c r="A22" s="373" t="s">
        <v>182</v>
      </c>
      <c r="B22" s="462">
        <v>47.3</v>
      </c>
      <c r="C22" s="462">
        <f t="shared" si="2"/>
        <v>17.400000000000006</v>
      </c>
      <c r="D22" s="462">
        <v>30</v>
      </c>
      <c r="E22" s="462">
        <v>5.3</v>
      </c>
      <c r="F22" s="463">
        <f t="shared" si="3"/>
        <v>100</v>
      </c>
      <c r="G22" s="460" t="s">
        <v>183</v>
      </c>
    </row>
    <row r="23" spans="1:7" ht="16.5" customHeight="1">
      <c r="A23" s="373" t="s">
        <v>184</v>
      </c>
      <c r="B23" s="462">
        <v>23.3</v>
      </c>
      <c r="C23" s="462">
        <f t="shared" si="2"/>
        <v>20.599999999999994</v>
      </c>
      <c r="D23" s="462">
        <v>51.400000000000006</v>
      </c>
      <c r="E23" s="462">
        <v>4.7</v>
      </c>
      <c r="F23" s="463">
        <f t="shared" si="3"/>
        <v>100</v>
      </c>
      <c r="G23" s="460" t="s">
        <v>185</v>
      </c>
    </row>
    <row r="24" spans="1:7" ht="16.5" customHeight="1">
      <c r="A24" s="373" t="s">
        <v>186</v>
      </c>
      <c r="B24" s="462">
        <v>19.2</v>
      </c>
      <c r="C24" s="462">
        <f t="shared" si="2"/>
        <v>13.900000000000006</v>
      </c>
      <c r="D24" s="462">
        <v>59.599999999999994</v>
      </c>
      <c r="E24" s="462">
        <v>7.3</v>
      </c>
      <c r="F24" s="463">
        <f t="shared" si="3"/>
        <v>100</v>
      </c>
      <c r="G24" s="460" t="s">
        <v>410</v>
      </c>
    </row>
    <row r="25" spans="1:7" ht="16.5" customHeight="1">
      <c r="A25" s="373" t="s">
        <v>187</v>
      </c>
      <c r="B25" s="462">
        <v>18</v>
      </c>
      <c r="C25" s="462">
        <f t="shared" si="2"/>
        <v>17.400000000000006</v>
      </c>
      <c r="D25" s="462">
        <v>55.3</v>
      </c>
      <c r="E25" s="462">
        <v>9.3000000000000007</v>
      </c>
      <c r="F25" s="463">
        <f t="shared" si="3"/>
        <v>100</v>
      </c>
      <c r="G25" s="460" t="s">
        <v>411</v>
      </c>
    </row>
    <row r="26" spans="1:7" ht="16.5" customHeight="1">
      <c r="A26" s="373" t="s">
        <v>188</v>
      </c>
      <c r="B26" s="462">
        <v>15.899999999999999</v>
      </c>
      <c r="C26" s="462">
        <f t="shared" si="2"/>
        <v>13.900000000000006</v>
      </c>
      <c r="D26" s="462">
        <v>60.9</v>
      </c>
      <c r="E26" s="462">
        <v>9.3000000000000007</v>
      </c>
      <c r="F26" s="463">
        <f t="shared" si="3"/>
        <v>100</v>
      </c>
      <c r="G26" s="460" t="s">
        <v>423</v>
      </c>
    </row>
    <row r="27" spans="1:7" ht="16.5" customHeight="1">
      <c r="A27" s="373" t="s">
        <v>189</v>
      </c>
      <c r="B27" s="462">
        <v>15.9</v>
      </c>
      <c r="C27" s="462">
        <f t="shared" si="2"/>
        <v>14.599999999999994</v>
      </c>
      <c r="D27" s="462">
        <v>59.599999999999994</v>
      </c>
      <c r="E27" s="462">
        <v>9.9</v>
      </c>
      <c r="F27" s="463">
        <f t="shared" si="3"/>
        <v>100</v>
      </c>
      <c r="G27" s="460" t="s">
        <v>424</v>
      </c>
    </row>
    <row r="28" spans="1:7" ht="16.5" customHeight="1">
      <c r="A28" s="378" t="s">
        <v>190</v>
      </c>
      <c r="B28" s="464">
        <v>47.3</v>
      </c>
      <c r="C28" s="464">
        <f t="shared" si="2"/>
        <v>18</v>
      </c>
      <c r="D28" s="464">
        <v>31.4</v>
      </c>
      <c r="E28" s="464">
        <v>3.3</v>
      </c>
      <c r="F28" s="465">
        <f t="shared" si="3"/>
        <v>99.999999999999986</v>
      </c>
      <c r="G28" s="461" t="s">
        <v>191</v>
      </c>
    </row>
    <row r="29" spans="1:7" ht="16.5" customHeight="1">
      <c r="A29" s="253" t="s">
        <v>251</v>
      </c>
      <c r="B29" s="152"/>
      <c r="C29" s="326"/>
      <c r="D29" s="326"/>
      <c r="E29" s="326"/>
      <c r="F29" s="110"/>
      <c r="G29" s="239" t="s">
        <v>332</v>
      </c>
    </row>
    <row r="30" spans="1:7" ht="16.5" customHeight="1">
      <c r="A30" s="253" t="s">
        <v>407</v>
      </c>
      <c r="B30" s="154"/>
      <c r="C30" s="326"/>
      <c r="D30" s="326"/>
      <c r="E30" s="326"/>
      <c r="F30" s="110"/>
      <c r="G30" s="239" t="s">
        <v>395</v>
      </c>
    </row>
    <row r="31" spans="1:7" ht="20.25" customHeight="1">
      <c r="A31" s="579" t="s">
        <v>408</v>
      </c>
      <c r="B31" s="579"/>
      <c r="C31" s="579"/>
      <c r="D31" s="579"/>
      <c r="E31" s="579"/>
      <c r="F31" s="579"/>
      <c r="G31" s="579"/>
    </row>
    <row r="32" spans="1:7" ht="25.5" customHeight="1">
      <c r="A32" s="734" t="s">
        <v>409</v>
      </c>
      <c r="B32" s="734"/>
      <c r="C32" s="734"/>
      <c r="D32" s="734"/>
      <c r="E32" s="734"/>
      <c r="F32" s="734"/>
      <c r="G32" s="734"/>
    </row>
    <row r="33" spans="1:7" ht="21" customHeight="1">
      <c r="A33" s="734" t="s">
        <v>436</v>
      </c>
      <c r="B33" s="734"/>
      <c r="C33" s="734"/>
      <c r="D33" s="734"/>
      <c r="E33" s="734"/>
      <c r="F33" s="734"/>
      <c r="G33" s="734"/>
    </row>
    <row r="34" spans="1:7" ht="6" customHeight="1"/>
    <row r="35" spans="1:7" ht="15.95" customHeight="1">
      <c r="A35" s="728" t="s">
        <v>404</v>
      </c>
      <c r="B35" s="296" t="s">
        <v>390</v>
      </c>
      <c r="C35" s="318"/>
      <c r="D35" s="318"/>
      <c r="E35" s="318"/>
      <c r="F35" s="319" t="s">
        <v>391</v>
      </c>
      <c r="G35" s="731" t="s">
        <v>405</v>
      </c>
    </row>
    <row r="36" spans="1:7" ht="18.75" customHeight="1">
      <c r="A36" s="729"/>
      <c r="B36" s="320" t="s">
        <v>247</v>
      </c>
      <c r="C36" s="320" t="s">
        <v>158</v>
      </c>
      <c r="D36" s="320" t="s">
        <v>249</v>
      </c>
      <c r="E36" s="320" t="s">
        <v>98</v>
      </c>
      <c r="F36" s="321" t="s">
        <v>176</v>
      </c>
      <c r="G36" s="732"/>
    </row>
    <row r="37" spans="1:7" ht="37.5" customHeight="1">
      <c r="A37" s="730"/>
      <c r="B37" s="322" t="s">
        <v>406</v>
      </c>
      <c r="C37" s="322" t="s">
        <v>40</v>
      </c>
      <c r="D37" s="322" t="s">
        <v>250</v>
      </c>
      <c r="E37" s="322" t="s">
        <v>159</v>
      </c>
      <c r="F37" s="323" t="s">
        <v>29</v>
      </c>
      <c r="G37" s="733"/>
    </row>
    <row r="38" spans="1:7" ht="16.5" customHeight="1">
      <c r="A38" s="575" t="s">
        <v>447</v>
      </c>
      <c r="B38" s="327"/>
      <c r="C38" s="325"/>
      <c r="D38" s="325"/>
      <c r="E38" s="325"/>
      <c r="F38" s="115"/>
      <c r="G38" s="456" t="s">
        <v>445</v>
      </c>
    </row>
    <row r="39" spans="1:7" ht="24">
      <c r="A39" s="373" t="s">
        <v>192</v>
      </c>
      <c r="B39" s="462">
        <v>60</v>
      </c>
      <c r="C39" s="462">
        <f>ABS(100-SUM(D39:E39,B39))</f>
        <v>13.900000000000006</v>
      </c>
      <c r="D39" s="462">
        <v>25.4</v>
      </c>
      <c r="E39" s="462">
        <v>0.7</v>
      </c>
      <c r="F39" s="463">
        <f>SUM(B39:E39)</f>
        <v>100.00000000000001</v>
      </c>
      <c r="G39" s="460" t="s">
        <v>193</v>
      </c>
    </row>
    <row r="40" spans="1:7" ht="37.5" customHeight="1">
      <c r="A40" s="373" t="s">
        <v>194</v>
      </c>
      <c r="B40" s="462">
        <v>9.1999999999999993</v>
      </c>
      <c r="C40" s="462">
        <f>ABS(100-SUM(D40:E40,B40))</f>
        <v>13.899999999999991</v>
      </c>
      <c r="D40" s="462">
        <v>76.2</v>
      </c>
      <c r="E40" s="462">
        <v>0.7</v>
      </c>
      <c r="F40" s="463">
        <f>SUM(B40:E40)</f>
        <v>100</v>
      </c>
      <c r="G40" s="460" t="s">
        <v>195</v>
      </c>
    </row>
    <row r="41" spans="1:7" ht="16.5" customHeight="1">
      <c r="A41" s="575" t="s">
        <v>448</v>
      </c>
      <c r="B41" s="466"/>
      <c r="C41" s="462"/>
      <c r="D41" s="462"/>
      <c r="E41" s="462"/>
      <c r="F41" s="463"/>
      <c r="G41" s="458" t="s">
        <v>446</v>
      </c>
    </row>
    <row r="42" spans="1:7" ht="16.5" customHeight="1">
      <c r="A42" s="373" t="s">
        <v>178</v>
      </c>
      <c r="B42" s="462">
        <v>23.9</v>
      </c>
      <c r="C42" s="462">
        <f t="shared" ref="C42:C52" si="4">ABS(100-SUM(D42:E42,B42))</f>
        <v>8.6999999999999886</v>
      </c>
      <c r="D42" s="462">
        <v>67.400000000000006</v>
      </c>
      <c r="E42" s="462">
        <v>0</v>
      </c>
      <c r="F42" s="463">
        <f>SUM(B42:E42)</f>
        <v>100</v>
      </c>
      <c r="G42" s="460" t="s">
        <v>179</v>
      </c>
    </row>
    <row r="43" spans="1:7" ht="16.5" customHeight="1">
      <c r="A43" s="373" t="s">
        <v>180</v>
      </c>
      <c r="B43" s="462">
        <v>23.9</v>
      </c>
      <c r="C43" s="462">
        <f t="shared" si="4"/>
        <v>26.099999999999994</v>
      </c>
      <c r="D43" s="462">
        <v>43.5</v>
      </c>
      <c r="E43" s="462">
        <v>6.5</v>
      </c>
      <c r="F43" s="463">
        <f t="shared" ref="F43:F52" si="5">SUM(B43:E43)</f>
        <v>100</v>
      </c>
      <c r="G43" s="460" t="s">
        <v>181</v>
      </c>
    </row>
    <row r="44" spans="1:7" ht="16.5" customHeight="1">
      <c r="A44" s="373" t="s">
        <v>182</v>
      </c>
      <c r="B44" s="462">
        <v>44.699999999999996</v>
      </c>
      <c r="C44" s="462">
        <f t="shared" si="4"/>
        <v>29.800000000000011</v>
      </c>
      <c r="D44" s="462">
        <v>23.4</v>
      </c>
      <c r="E44" s="462">
        <v>2.1</v>
      </c>
      <c r="F44" s="463">
        <f t="shared" si="5"/>
        <v>100</v>
      </c>
      <c r="G44" s="460" t="s">
        <v>183</v>
      </c>
    </row>
    <row r="45" spans="1:7" ht="16.5" customHeight="1">
      <c r="A45" s="373" t="s">
        <v>184</v>
      </c>
      <c r="B45" s="462">
        <v>29.8</v>
      </c>
      <c r="C45" s="462">
        <f t="shared" si="4"/>
        <v>14.900000000000006</v>
      </c>
      <c r="D45" s="462">
        <v>48.9</v>
      </c>
      <c r="E45" s="462">
        <v>6.4</v>
      </c>
      <c r="F45" s="463">
        <f t="shared" si="5"/>
        <v>100</v>
      </c>
      <c r="G45" s="460" t="s">
        <v>185</v>
      </c>
    </row>
    <row r="46" spans="1:7" ht="16.5" customHeight="1">
      <c r="A46" s="373" t="s">
        <v>186</v>
      </c>
      <c r="B46" s="462">
        <v>19.599999999999998</v>
      </c>
      <c r="C46" s="462">
        <f t="shared" si="4"/>
        <v>17.799999999999997</v>
      </c>
      <c r="D46" s="462">
        <v>56.6</v>
      </c>
      <c r="E46" s="462">
        <v>6</v>
      </c>
      <c r="F46" s="463">
        <f t="shared" si="5"/>
        <v>100</v>
      </c>
      <c r="G46" s="460" t="s">
        <v>410</v>
      </c>
    </row>
    <row r="47" spans="1:7" ht="16.5" customHeight="1">
      <c r="A47" s="373" t="s">
        <v>187</v>
      </c>
      <c r="B47" s="462">
        <v>22.9</v>
      </c>
      <c r="C47" s="462">
        <f t="shared" si="4"/>
        <v>20.700000000000017</v>
      </c>
      <c r="D47" s="462">
        <v>50.099999999999994</v>
      </c>
      <c r="E47" s="462">
        <v>6.3</v>
      </c>
      <c r="F47" s="463">
        <f t="shared" si="5"/>
        <v>100.00000000000001</v>
      </c>
      <c r="G47" s="460" t="s">
        <v>411</v>
      </c>
    </row>
    <row r="48" spans="1:7" ht="16.5" customHeight="1">
      <c r="A48" s="373" t="s">
        <v>188</v>
      </c>
      <c r="B48" s="462">
        <v>23.4</v>
      </c>
      <c r="C48" s="462">
        <f t="shared" si="4"/>
        <v>14.900000000000006</v>
      </c>
      <c r="D48" s="462">
        <v>55.3</v>
      </c>
      <c r="E48" s="462">
        <v>6.4</v>
      </c>
      <c r="F48" s="463">
        <f t="shared" si="5"/>
        <v>100</v>
      </c>
      <c r="G48" s="460" t="s">
        <v>423</v>
      </c>
    </row>
    <row r="49" spans="1:7" ht="16.5" customHeight="1">
      <c r="A49" s="373" t="s">
        <v>189</v>
      </c>
      <c r="B49" s="462">
        <v>23.4</v>
      </c>
      <c r="C49" s="462">
        <f t="shared" si="4"/>
        <v>14.900000000000006</v>
      </c>
      <c r="D49" s="462">
        <v>55.3</v>
      </c>
      <c r="E49" s="462">
        <v>6.4</v>
      </c>
      <c r="F49" s="463">
        <f t="shared" si="5"/>
        <v>100</v>
      </c>
      <c r="G49" s="460" t="s">
        <v>424</v>
      </c>
    </row>
    <row r="50" spans="1:7" ht="16.5" customHeight="1">
      <c r="A50" s="373" t="s">
        <v>190</v>
      </c>
      <c r="B50" s="462">
        <v>40.4</v>
      </c>
      <c r="C50" s="462">
        <f t="shared" si="4"/>
        <v>17</v>
      </c>
      <c r="D50" s="462">
        <v>36.200000000000003</v>
      </c>
      <c r="E50" s="462">
        <v>6.4</v>
      </c>
      <c r="F50" s="463">
        <f t="shared" si="5"/>
        <v>100</v>
      </c>
      <c r="G50" s="460" t="s">
        <v>191</v>
      </c>
    </row>
    <row r="51" spans="1:7" ht="27" customHeight="1">
      <c r="A51" s="373" t="s">
        <v>192</v>
      </c>
      <c r="B51" s="462">
        <v>51</v>
      </c>
      <c r="C51" s="462">
        <f t="shared" si="4"/>
        <v>21.299999999999997</v>
      </c>
      <c r="D51" s="462">
        <v>21.3</v>
      </c>
      <c r="E51" s="462">
        <v>6.4</v>
      </c>
      <c r="F51" s="463">
        <f t="shared" si="5"/>
        <v>100</v>
      </c>
      <c r="G51" s="460" t="s">
        <v>193</v>
      </c>
    </row>
    <row r="52" spans="1:7" ht="37.5" customHeight="1">
      <c r="A52" s="378" t="s">
        <v>194</v>
      </c>
      <c r="B52" s="464">
        <v>14.9</v>
      </c>
      <c r="C52" s="464">
        <f t="shared" si="4"/>
        <v>14.899999999999991</v>
      </c>
      <c r="D52" s="464">
        <v>63.8</v>
      </c>
      <c r="E52" s="464">
        <v>6.4</v>
      </c>
      <c r="F52" s="465">
        <f t="shared" si="5"/>
        <v>100</v>
      </c>
      <c r="G52" s="461" t="s">
        <v>195</v>
      </c>
    </row>
    <row r="53" spans="1:7" ht="16.5" customHeight="1">
      <c r="A53" s="253" t="s">
        <v>251</v>
      </c>
      <c r="B53" s="152"/>
      <c r="C53" s="326"/>
      <c r="D53" s="326"/>
      <c r="E53" s="326"/>
      <c r="F53" s="110"/>
      <c r="G53" s="239" t="s">
        <v>332</v>
      </c>
    </row>
    <row r="54" spans="1:7" ht="16.5" customHeight="1">
      <c r="A54" s="253" t="s">
        <v>407</v>
      </c>
      <c r="B54" s="154"/>
      <c r="C54" s="326"/>
      <c r="D54" s="326"/>
      <c r="E54" s="326"/>
      <c r="F54" s="110"/>
      <c r="G54" s="239" t="s">
        <v>395</v>
      </c>
    </row>
    <row r="55" spans="1:7" ht="20.25">
      <c r="A55" s="328"/>
      <c r="B55" s="328"/>
      <c r="C55" s="326"/>
      <c r="D55" s="326"/>
      <c r="E55" s="326"/>
      <c r="F55" s="110"/>
      <c r="G55" s="329"/>
    </row>
  </sheetData>
  <mergeCells count="9">
    <mergeCell ref="A35:A37"/>
    <mergeCell ref="G35:G37"/>
    <mergeCell ref="A32:G32"/>
    <mergeCell ref="A1:G1"/>
    <mergeCell ref="A2:G2"/>
    <mergeCell ref="A31:G31"/>
    <mergeCell ref="A33:G33"/>
    <mergeCell ref="A4:A6"/>
    <mergeCell ref="G4:G6"/>
  </mergeCells>
  <printOptions horizontalCentered="1"/>
  <pageMargins left="0.39370078740157483" right="0.39370078740157483" top="0.78740157480314965" bottom="0.59055118110236215" header="0.39370078740157483" footer="0.39370078740157483"/>
  <pageSetup paperSize="9" scale="90" firstPageNumber="47" orientation="landscape" r:id="rId1"/>
  <headerFooter>
    <oddHeader>&amp;L&amp;8PCBS: Rule of Law and Access to Justice survey, 2018
&amp;R&amp;K00+000ء&amp;8&amp;K01+000PCBS: مسح سيادة القانون والوصول إلى العدالة, 2018</oddHeader>
    <oddFooter>&amp;C&amp;P</oddFooter>
  </headerFooter>
  <rowBreaks count="1" manualBreakCount="1">
    <brk id="30" max="8" man="1"/>
  </rowBreaks>
</worksheet>
</file>

<file path=xl/worksheets/sheet21.xml><?xml version="1.0" encoding="utf-8"?>
<worksheet xmlns="http://schemas.openxmlformats.org/spreadsheetml/2006/main" xmlns:r="http://schemas.openxmlformats.org/officeDocument/2006/relationships">
  <sheetPr>
    <tabColor rgb="FFFFFF00"/>
  </sheetPr>
  <dimension ref="A1:G26"/>
  <sheetViews>
    <sheetView rightToLeft="1" view="pageBreakPreview" zoomScaleNormal="100" zoomScaleSheetLayoutView="100" workbookViewId="0">
      <selection activeCell="A8" sqref="A8:G9"/>
    </sheetView>
  </sheetViews>
  <sheetFormatPr defaultRowHeight="15.95" customHeight="1"/>
  <cols>
    <col min="1" max="1" width="36.75" style="90" customWidth="1"/>
    <col min="2" max="6" width="11.75" customWidth="1"/>
    <col min="7" max="7" width="41.125" customWidth="1"/>
  </cols>
  <sheetData>
    <row r="1" spans="1:7" ht="21" customHeight="1">
      <c r="A1" s="714" t="s">
        <v>366</v>
      </c>
      <c r="B1" s="714"/>
      <c r="C1" s="714"/>
      <c r="D1" s="714"/>
      <c r="E1" s="714"/>
      <c r="F1" s="714"/>
      <c r="G1" s="714"/>
    </row>
    <row r="2" spans="1:7" ht="28.5" customHeight="1">
      <c r="A2" s="734" t="s">
        <v>490</v>
      </c>
      <c r="B2" s="734"/>
      <c r="C2" s="734"/>
      <c r="D2" s="734"/>
      <c r="E2" s="734"/>
      <c r="F2" s="734"/>
      <c r="G2" s="734"/>
    </row>
    <row r="3" spans="1:7" ht="6" customHeight="1"/>
    <row r="4" spans="1:7" ht="15.95" customHeight="1">
      <c r="A4" s="716" t="s">
        <v>412</v>
      </c>
      <c r="B4" s="293" t="s">
        <v>390</v>
      </c>
      <c r="C4" s="292"/>
      <c r="D4" s="292"/>
      <c r="E4" s="292"/>
      <c r="F4" s="301" t="s">
        <v>391</v>
      </c>
      <c r="G4" s="736" t="s">
        <v>413</v>
      </c>
    </row>
    <row r="5" spans="1:7" ht="20.25" customHeight="1">
      <c r="A5" s="717"/>
      <c r="B5" s="99" t="s">
        <v>247</v>
      </c>
      <c r="C5" s="88" t="s">
        <v>158</v>
      </c>
      <c r="D5" s="99" t="s">
        <v>249</v>
      </c>
      <c r="E5" s="99" t="s">
        <v>98</v>
      </c>
      <c r="F5" s="100" t="s">
        <v>28</v>
      </c>
      <c r="G5" s="737"/>
    </row>
    <row r="6" spans="1:7" ht="36.75" customHeight="1">
      <c r="A6" s="718"/>
      <c r="B6" s="92" t="s">
        <v>248</v>
      </c>
      <c r="C6" s="92" t="s">
        <v>40</v>
      </c>
      <c r="D6" s="92" t="s">
        <v>250</v>
      </c>
      <c r="E6" s="92" t="s">
        <v>159</v>
      </c>
      <c r="F6" s="254" t="s">
        <v>29</v>
      </c>
      <c r="G6" s="738"/>
    </row>
    <row r="7" spans="1:7" ht="16.5" customHeight="1">
      <c r="A7" s="467" t="s">
        <v>65</v>
      </c>
      <c r="B7" s="93"/>
      <c r="C7" s="93"/>
      <c r="D7" s="93"/>
      <c r="E7" s="93"/>
      <c r="F7" s="93"/>
      <c r="G7" s="472" t="s">
        <v>177</v>
      </c>
    </row>
    <row r="8" spans="1:7" ht="16.5" customHeight="1">
      <c r="A8" s="468" t="s">
        <v>160</v>
      </c>
      <c r="B8" s="452">
        <v>20.3</v>
      </c>
      <c r="C8" s="452">
        <f>ABS(100-SUM(D8:E8,B8))</f>
        <v>9.4000000000000057</v>
      </c>
      <c r="D8" s="452">
        <v>55.4</v>
      </c>
      <c r="E8" s="452">
        <v>14.9</v>
      </c>
      <c r="F8" s="453">
        <f>SUM(B8:E8)</f>
        <v>100.00000000000001</v>
      </c>
      <c r="G8" s="457" t="s">
        <v>533</v>
      </c>
    </row>
    <row r="9" spans="1:7" ht="16.5" customHeight="1">
      <c r="A9" s="468" t="s">
        <v>270</v>
      </c>
      <c r="B9" s="452">
        <v>26.6</v>
      </c>
      <c r="C9" s="452">
        <f>ABS(100-SUM(D9:E9,B9))</f>
        <v>8</v>
      </c>
      <c r="D9" s="452">
        <v>54.7</v>
      </c>
      <c r="E9" s="452">
        <v>10.7</v>
      </c>
      <c r="F9" s="453">
        <f t="shared" ref="F9:F12" si="0">SUM(B9:E9)</f>
        <v>100.00000000000001</v>
      </c>
      <c r="G9" s="457" t="s">
        <v>534</v>
      </c>
    </row>
    <row r="10" spans="1:7" ht="24">
      <c r="A10" s="468" t="s">
        <v>196</v>
      </c>
      <c r="B10" s="452">
        <v>54</v>
      </c>
      <c r="C10" s="452">
        <f>ABS(100-SUM(D10:E10,B10))</f>
        <v>8.0999999999999943</v>
      </c>
      <c r="D10" s="452">
        <v>27.099999999999998</v>
      </c>
      <c r="E10" s="452">
        <v>10.8</v>
      </c>
      <c r="F10" s="453">
        <f t="shared" si="0"/>
        <v>99.999999999999986</v>
      </c>
      <c r="G10" s="457" t="s">
        <v>275</v>
      </c>
    </row>
    <row r="11" spans="1:7" ht="40.5">
      <c r="A11" s="468" t="s">
        <v>161</v>
      </c>
      <c r="B11" s="452">
        <v>42.5</v>
      </c>
      <c r="C11" s="452">
        <f>ABS(100-SUM(D11:E11,B11))</f>
        <v>2.6999999999999886</v>
      </c>
      <c r="D11" s="452">
        <v>43.800000000000004</v>
      </c>
      <c r="E11" s="452">
        <v>11</v>
      </c>
      <c r="F11" s="453">
        <f t="shared" si="0"/>
        <v>100</v>
      </c>
      <c r="G11" s="457" t="s">
        <v>273</v>
      </c>
    </row>
    <row r="12" spans="1:7" ht="24.75" customHeight="1">
      <c r="A12" s="468" t="s">
        <v>162</v>
      </c>
      <c r="B12" s="452">
        <v>38.299999999999997</v>
      </c>
      <c r="C12" s="452">
        <f>ABS(100-SUM(D12:E12,B12))</f>
        <v>2.7999999999999972</v>
      </c>
      <c r="D12" s="452">
        <v>45.2</v>
      </c>
      <c r="E12" s="452">
        <v>13.7</v>
      </c>
      <c r="F12" s="453">
        <f t="shared" si="0"/>
        <v>100</v>
      </c>
      <c r="G12" s="457" t="s">
        <v>276</v>
      </c>
    </row>
    <row r="13" spans="1:7" ht="15.95" customHeight="1">
      <c r="A13" s="469" t="s">
        <v>447</v>
      </c>
      <c r="B13" s="452"/>
      <c r="C13" s="452"/>
      <c r="D13" s="452"/>
      <c r="E13" s="452"/>
      <c r="F13" s="453"/>
      <c r="G13" s="473" t="s">
        <v>445</v>
      </c>
    </row>
    <row r="14" spans="1:7" ht="15.95" customHeight="1">
      <c r="A14" s="468" t="s">
        <v>160</v>
      </c>
      <c r="B14" s="452">
        <v>18.600000000000001</v>
      </c>
      <c r="C14" s="452">
        <f>ABS(100-SUM(D14:E14,B14))</f>
        <v>10</v>
      </c>
      <c r="D14" s="452">
        <v>55.7</v>
      </c>
      <c r="E14" s="452">
        <v>15.7</v>
      </c>
      <c r="F14" s="453">
        <f>SUM(B14:E14)</f>
        <v>100.00000000000001</v>
      </c>
      <c r="G14" s="457" t="s">
        <v>533</v>
      </c>
    </row>
    <row r="15" spans="1:7" ht="15.95" customHeight="1">
      <c r="A15" s="468" t="s">
        <v>270</v>
      </c>
      <c r="B15" s="452">
        <v>25.3</v>
      </c>
      <c r="C15" s="452">
        <f>ABS(100-SUM(D15:E15,B15))</f>
        <v>8.5</v>
      </c>
      <c r="D15" s="452">
        <v>54.9</v>
      </c>
      <c r="E15" s="452">
        <v>11.3</v>
      </c>
      <c r="F15" s="453">
        <f t="shared" ref="F15:F18" si="1">SUM(B15:E15)</f>
        <v>99.999999999999986</v>
      </c>
      <c r="G15" s="457" t="s">
        <v>534</v>
      </c>
    </row>
    <row r="16" spans="1:7" ht="24">
      <c r="A16" s="468" t="s">
        <v>196</v>
      </c>
      <c r="B16" s="452">
        <v>51.4</v>
      </c>
      <c r="C16" s="452">
        <f>ABS(100-SUM(D16:E16,B16))</f>
        <v>8.7000000000000028</v>
      </c>
      <c r="D16" s="452">
        <v>28.5</v>
      </c>
      <c r="E16" s="452">
        <v>11.4</v>
      </c>
      <c r="F16" s="453">
        <f t="shared" si="1"/>
        <v>100</v>
      </c>
      <c r="G16" s="457" t="s">
        <v>275</v>
      </c>
    </row>
    <row r="17" spans="1:7" ht="40.5">
      <c r="A17" s="468" t="s">
        <v>161</v>
      </c>
      <c r="B17" s="452">
        <v>40.5</v>
      </c>
      <c r="C17" s="452">
        <f>ABS(100-SUM(D17:E17,B17))</f>
        <v>3</v>
      </c>
      <c r="D17" s="452">
        <v>44.9</v>
      </c>
      <c r="E17" s="452">
        <v>11.6</v>
      </c>
      <c r="F17" s="453">
        <f t="shared" si="1"/>
        <v>100</v>
      </c>
      <c r="G17" s="457" t="s">
        <v>273</v>
      </c>
    </row>
    <row r="18" spans="1:7" ht="27" customHeight="1">
      <c r="A18" s="468" t="s">
        <v>162</v>
      </c>
      <c r="B18" s="452">
        <v>40.5</v>
      </c>
      <c r="C18" s="452">
        <f>ABS(100-SUM(D18:E18,B18))</f>
        <v>3</v>
      </c>
      <c r="D18" s="452">
        <v>42</v>
      </c>
      <c r="E18" s="452">
        <v>14.5</v>
      </c>
      <c r="F18" s="453">
        <f t="shared" si="1"/>
        <v>100</v>
      </c>
      <c r="G18" s="457" t="s">
        <v>276</v>
      </c>
    </row>
    <row r="19" spans="1:7" s="216" customFormat="1" ht="15.95" customHeight="1">
      <c r="A19" s="470" t="s">
        <v>448</v>
      </c>
      <c r="B19" s="474"/>
      <c r="C19" s="474"/>
      <c r="D19" s="474"/>
      <c r="E19" s="474"/>
      <c r="F19" s="453"/>
      <c r="G19" s="473" t="s">
        <v>446</v>
      </c>
    </row>
    <row r="20" spans="1:7" s="111" customFormat="1" ht="15.95" customHeight="1">
      <c r="A20" s="468" t="s">
        <v>160</v>
      </c>
      <c r="B20" s="452">
        <v>50</v>
      </c>
      <c r="C20" s="452">
        <f>ABS(100-SUM(D20:E20,B20))</f>
        <v>0</v>
      </c>
      <c r="D20" s="452">
        <v>50</v>
      </c>
      <c r="E20" s="452">
        <v>0</v>
      </c>
      <c r="F20" s="453">
        <f>SUM(B20:E20)</f>
        <v>100</v>
      </c>
      <c r="G20" s="457" t="s">
        <v>533</v>
      </c>
    </row>
    <row r="21" spans="1:7" s="111" customFormat="1" ht="15.95" customHeight="1">
      <c r="A21" s="468" t="s">
        <v>270</v>
      </c>
      <c r="B21" s="452">
        <v>50</v>
      </c>
      <c r="C21" s="452">
        <f>ABS(100-SUM(D21:E21,B21))</f>
        <v>0</v>
      </c>
      <c r="D21" s="452">
        <v>50</v>
      </c>
      <c r="E21" s="452">
        <v>0</v>
      </c>
      <c r="F21" s="453">
        <f t="shared" ref="F21:F24" si="2">SUM(B21:E21)</f>
        <v>100</v>
      </c>
      <c r="G21" s="457" t="s">
        <v>534</v>
      </c>
    </row>
    <row r="22" spans="1:7" ht="24">
      <c r="A22" s="468" t="s">
        <v>196</v>
      </c>
      <c r="B22" s="452">
        <v>100</v>
      </c>
      <c r="C22" s="452">
        <f>ABS(100-SUM(D22:E22,B22))</f>
        <v>0</v>
      </c>
      <c r="D22" s="452">
        <v>0</v>
      </c>
      <c r="E22" s="452">
        <v>0</v>
      </c>
      <c r="F22" s="453">
        <f t="shared" si="2"/>
        <v>100</v>
      </c>
      <c r="G22" s="457" t="s">
        <v>275</v>
      </c>
    </row>
    <row r="23" spans="1:7" ht="40.5">
      <c r="A23" s="468" t="s">
        <v>161</v>
      </c>
      <c r="B23" s="452">
        <v>75</v>
      </c>
      <c r="C23" s="452">
        <f>ABS(100-SUM(D23:E23,B23))</f>
        <v>0</v>
      </c>
      <c r="D23" s="452">
        <v>25</v>
      </c>
      <c r="E23" s="452">
        <v>0</v>
      </c>
      <c r="F23" s="453">
        <f t="shared" si="2"/>
        <v>100</v>
      </c>
      <c r="G23" s="457" t="s">
        <v>273</v>
      </c>
    </row>
    <row r="24" spans="1:7" ht="24">
      <c r="A24" s="471" t="s">
        <v>162</v>
      </c>
      <c r="B24" s="454">
        <v>0</v>
      </c>
      <c r="C24" s="454">
        <f>ABS(100-SUM(D24:E24,B24))</f>
        <v>0</v>
      </c>
      <c r="D24" s="454">
        <v>100</v>
      </c>
      <c r="E24" s="454">
        <v>0</v>
      </c>
      <c r="F24" s="455">
        <f t="shared" si="2"/>
        <v>100</v>
      </c>
      <c r="G24" s="459" t="s">
        <v>276</v>
      </c>
    </row>
    <row r="25" spans="1:7" ht="15.95" customHeight="1">
      <c r="A25" s="209" t="s">
        <v>251</v>
      </c>
      <c r="B25" s="94"/>
      <c r="C25" s="94"/>
      <c r="D25" s="94"/>
      <c r="E25" s="94"/>
      <c r="F25" s="95"/>
      <c r="G25" s="167" t="s">
        <v>332</v>
      </c>
    </row>
    <row r="26" spans="1:7" ht="15.95" customHeight="1">
      <c r="A26" s="569" t="s">
        <v>407</v>
      </c>
      <c r="B26" s="94"/>
      <c r="C26" s="94"/>
      <c r="D26" s="94"/>
      <c r="E26" s="94"/>
      <c r="F26" s="95"/>
      <c r="G26" s="167" t="s">
        <v>395</v>
      </c>
    </row>
  </sheetData>
  <mergeCells count="4">
    <mergeCell ref="A1:G1"/>
    <mergeCell ref="A2:G2"/>
    <mergeCell ref="A4:A6"/>
    <mergeCell ref="G4:G6"/>
  </mergeCells>
  <printOptions horizontalCentered="1"/>
  <pageMargins left="0.39370078740157483" right="0.39370078740157483" top="0.78740157480314965" bottom="0.59055118110236215" header="0.39370078740157483" footer="0.39370078740157483"/>
  <pageSetup paperSize="9" scale="89" firstPageNumber="47" orientation="landscape" r:id="rId1"/>
  <headerFooter>
    <oddHeader>&amp;L&amp;8PCBS: Rule of Law and Access to Justice survey, 2018
&amp;R&amp;K00+000ء&amp;8&amp;K01+000PCBS: مسح سيادة القانون والوصول إلى العدالة, 2018</oddHeader>
    <oddFooter>&amp;C&amp;P</oddFooter>
  </headerFooter>
</worksheet>
</file>

<file path=xl/worksheets/sheet22.xml><?xml version="1.0" encoding="utf-8"?>
<worksheet xmlns="http://schemas.openxmlformats.org/spreadsheetml/2006/main" xmlns:r="http://schemas.openxmlformats.org/officeDocument/2006/relationships">
  <sheetPr>
    <tabColor rgb="FF00B050"/>
  </sheetPr>
  <dimension ref="A1:G23"/>
  <sheetViews>
    <sheetView rightToLeft="1" view="pageBreakPreview" zoomScale="90" zoomScaleNormal="100" zoomScaleSheetLayoutView="90" workbookViewId="0">
      <selection activeCell="G9" sqref="G9"/>
    </sheetView>
  </sheetViews>
  <sheetFormatPr defaultRowHeight="15.95" customHeight="1"/>
  <cols>
    <col min="1" max="1" width="47.375" style="113" customWidth="1"/>
    <col min="2" max="6" width="8.375" style="106" customWidth="1"/>
    <col min="7" max="7" width="46" style="106" customWidth="1"/>
    <col min="8" max="16384" width="9" style="106"/>
  </cols>
  <sheetData>
    <row r="1" spans="1:7" ht="23.25" customHeight="1">
      <c r="A1" s="713" t="s">
        <v>368</v>
      </c>
      <c r="B1" s="713"/>
      <c r="C1" s="713"/>
      <c r="D1" s="713"/>
      <c r="E1" s="713"/>
      <c r="F1" s="713"/>
      <c r="G1" s="714"/>
    </row>
    <row r="2" spans="1:7" ht="33.75" customHeight="1">
      <c r="A2" s="715" t="s">
        <v>367</v>
      </c>
      <c r="B2" s="715"/>
      <c r="C2" s="715"/>
      <c r="D2" s="715"/>
      <c r="E2" s="715"/>
      <c r="F2" s="715"/>
      <c r="G2" s="715"/>
    </row>
    <row r="3" spans="1:7" ht="6" customHeight="1"/>
    <row r="4" spans="1:7" ht="18" customHeight="1">
      <c r="A4" s="722" t="s">
        <v>414</v>
      </c>
      <c r="B4" s="293" t="s">
        <v>390</v>
      </c>
      <c r="C4" s="292"/>
      <c r="D4" s="292"/>
      <c r="E4" s="292"/>
      <c r="F4" s="294" t="s">
        <v>391</v>
      </c>
      <c r="G4" s="739" t="s">
        <v>415</v>
      </c>
    </row>
    <row r="5" spans="1:7" ht="15.95" customHeight="1">
      <c r="A5" s="723"/>
      <c r="B5" s="99" t="s">
        <v>247</v>
      </c>
      <c r="C5" s="88" t="s">
        <v>158</v>
      </c>
      <c r="D5" s="99" t="s">
        <v>249</v>
      </c>
      <c r="E5" s="99" t="s">
        <v>98</v>
      </c>
      <c r="F5" s="100" t="s">
        <v>28</v>
      </c>
      <c r="G5" s="740"/>
    </row>
    <row r="6" spans="1:7" ht="35.25" customHeight="1">
      <c r="A6" s="724"/>
      <c r="B6" s="92" t="s">
        <v>248</v>
      </c>
      <c r="C6" s="92" t="s">
        <v>40</v>
      </c>
      <c r="D6" s="92" t="s">
        <v>250</v>
      </c>
      <c r="E6" s="92" t="s">
        <v>159</v>
      </c>
      <c r="F6" s="252" t="s">
        <v>29</v>
      </c>
      <c r="G6" s="741"/>
    </row>
    <row r="7" spans="1:7" ht="16.5" customHeight="1">
      <c r="A7" s="475" t="s">
        <v>65</v>
      </c>
      <c r="B7" s="93"/>
      <c r="C7" s="93"/>
      <c r="D7" s="93"/>
      <c r="E7" s="93"/>
      <c r="F7" s="93"/>
      <c r="G7" s="472" t="s">
        <v>177</v>
      </c>
    </row>
    <row r="8" spans="1:7" ht="16.5" customHeight="1">
      <c r="A8" s="468" t="s">
        <v>197</v>
      </c>
      <c r="B8" s="476">
        <v>25.400000000000002</v>
      </c>
      <c r="C8" s="476">
        <v>5.3</v>
      </c>
      <c r="D8" s="476">
        <v>68.800000000000011</v>
      </c>
      <c r="E8" s="476">
        <v>0.5</v>
      </c>
      <c r="F8" s="477">
        <f>SUM(B8:E8)</f>
        <v>100.00000000000001</v>
      </c>
      <c r="G8" s="457" t="s">
        <v>535</v>
      </c>
    </row>
    <row r="9" spans="1:7" ht="16.5" customHeight="1">
      <c r="A9" s="468" t="s">
        <v>274</v>
      </c>
      <c r="B9" s="476">
        <v>22.700000000000003</v>
      </c>
      <c r="C9" s="476">
        <v>3.3</v>
      </c>
      <c r="D9" s="476">
        <v>73.5</v>
      </c>
      <c r="E9" s="476">
        <v>0.5</v>
      </c>
      <c r="F9" s="477">
        <f>SUM(B9:E9)</f>
        <v>100</v>
      </c>
      <c r="G9" s="457" t="s">
        <v>536</v>
      </c>
    </row>
    <row r="10" spans="1:7" ht="24">
      <c r="A10" s="468" t="s">
        <v>196</v>
      </c>
      <c r="B10" s="476">
        <v>74.099999999999994</v>
      </c>
      <c r="C10" s="476">
        <v>2.6</v>
      </c>
      <c r="D10" s="476">
        <v>22.8</v>
      </c>
      <c r="E10" s="476">
        <v>0.5</v>
      </c>
      <c r="F10" s="477">
        <f>SUM(B10:E10)</f>
        <v>99.999999999999986</v>
      </c>
      <c r="G10" s="457" t="s">
        <v>275</v>
      </c>
    </row>
    <row r="11" spans="1:7" ht="29.1" customHeight="1">
      <c r="A11" s="468" t="s">
        <v>161</v>
      </c>
      <c r="B11" s="476">
        <v>55.8</v>
      </c>
      <c r="C11" s="476">
        <v>2.1</v>
      </c>
      <c r="D11" s="476">
        <v>41.6</v>
      </c>
      <c r="E11" s="476">
        <v>0.5</v>
      </c>
      <c r="F11" s="477">
        <f>SUM(B11:E11)</f>
        <v>100</v>
      </c>
      <c r="G11" s="457" t="s">
        <v>273</v>
      </c>
    </row>
    <row r="12" spans="1:7" ht="16.5" customHeight="1">
      <c r="A12" s="469" t="s">
        <v>447</v>
      </c>
      <c r="B12" s="476"/>
      <c r="C12" s="476"/>
      <c r="D12" s="476"/>
      <c r="E12" s="476"/>
      <c r="F12" s="477"/>
      <c r="G12" s="473" t="s">
        <v>445</v>
      </c>
    </row>
    <row r="13" spans="1:7" ht="16.5" customHeight="1">
      <c r="A13" s="468" t="s">
        <v>197</v>
      </c>
      <c r="B13" s="476">
        <v>25.3</v>
      </c>
      <c r="C13" s="476">
        <v>5.7</v>
      </c>
      <c r="D13" s="476">
        <v>69</v>
      </c>
      <c r="E13" s="576">
        <v>0</v>
      </c>
      <c r="F13" s="477">
        <f>SUM(B13:E13)</f>
        <v>100</v>
      </c>
      <c r="G13" s="457" t="s">
        <v>535</v>
      </c>
    </row>
    <row r="14" spans="1:7" ht="16.5" customHeight="1">
      <c r="A14" s="468" t="s">
        <v>274</v>
      </c>
      <c r="B14" s="476">
        <v>22.700000000000003</v>
      </c>
      <c r="C14" s="476">
        <v>3.3</v>
      </c>
      <c r="D14" s="476">
        <v>73.5</v>
      </c>
      <c r="E14" s="476">
        <v>0.5</v>
      </c>
      <c r="F14" s="477">
        <f>SUM(B14:E14)</f>
        <v>100</v>
      </c>
      <c r="G14" s="457" t="s">
        <v>536</v>
      </c>
    </row>
    <row r="15" spans="1:7" ht="24">
      <c r="A15" s="468" t="s">
        <v>196</v>
      </c>
      <c r="B15" s="476">
        <v>71.599999999999994</v>
      </c>
      <c r="C15" s="476">
        <v>3.1</v>
      </c>
      <c r="D15" s="476">
        <v>24.7</v>
      </c>
      <c r="E15" s="476">
        <v>0.6</v>
      </c>
      <c r="F15" s="477">
        <f>SUM(B15:E15)</f>
        <v>99.999999999999986</v>
      </c>
      <c r="G15" s="457" t="s">
        <v>275</v>
      </c>
    </row>
    <row r="16" spans="1:7" ht="29.1" customHeight="1">
      <c r="A16" s="468" t="s">
        <v>161</v>
      </c>
      <c r="B16" s="476">
        <v>52.199999999999996</v>
      </c>
      <c r="C16" s="476">
        <v>1.9</v>
      </c>
      <c r="D16" s="476">
        <v>45.300000000000004</v>
      </c>
      <c r="E16" s="476">
        <v>0.6</v>
      </c>
      <c r="F16" s="477">
        <f>SUM(B16:E16)</f>
        <v>100</v>
      </c>
      <c r="G16" s="457" t="s">
        <v>273</v>
      </c>
    </row>
    <row r="17" spans="1:7" ht="16.5" customHeight="1">
      <c r="A17" s="469" t="s">
        <v>448</v>
      </c>
      <c r="B17" s="476"/>
      <c r="C17" s="476"/>
      <c r="D17" s="476"/>
      <c r="E17" s="476"/>
      <c r="F17" s="477"/>
      <c r="G17" s="473" t="s">
        <v>446</v>
      </c>
    </row>
    <row r="18" spans="1:7" ht="16.5" customHeight="1">
      <c r="A18" s="468" t="s">
        <v>197</v>
      </c>
      <c r="B18" s="476">
        <v>25.8</v>
      </c>
      <c r="C18" s="476">
        <v>3.3</v>
      </c>
      <c r="D18" s="476">
        <v>67.7</v>
      </c>
      <c r="E18" s="476">
        <v>3.2</v>
      </c>
      <c r="F18" s="477">
        <f>SUM(B18:E18)</f>
        <v>100.00000000000001</v>
      </c>
      <c r="G18" s="457" t="s">
        <v>535</v>
      </c>
    </row>
    <row r="19" spans="1:7" ht="16.5" customHeight="1">
      <c r="A19" s="468" t="s">
        <v>274</v>
      </c>
      <c r="B19" s="476">
        <v>35.5</v>
      </c>
      <c r="C19" s="476">
        <v>0</v>
      </c>
      <c r="D19" s="476">
        <v>64.5</v>
      </c>
      <c r="E19" s="576">
        <v>0</v>
      </c>
      <c r="F19" s="477">
        <f>SUM(B19:E19)</f>
        <v>100</v>
      </c>
      <c r="G19" s="457" t="s">
        <v>536</v>
      </c>
    </row>
    <row r="20" spans="1:7" ht="24">
      <c r="A20" s="468" t="s">
        <v>196</v>
      </c>
      <c r="B20" s="476">
        <v>87.1</v>
      </c>
      <c r="C20" s="476">
        <v>0</v>
      </c>
      <c r="D20" s="476">
        <v>12.899999999999999</v>
      </c>
      <c r="E20" s="576">
        <v>0</v>
      </c>
      <c r="F20" s="477">
        <f>SUM(B20:E20)</f>
        <v>100</v>
      </c>
      <c r="G20" s="457" t="s">
        <v>275</v>
      </c>
    </row>
    <row r="21" spans="1:7" ht="29.1" customHeight="1">
      <c r="A21" s="471" t="s">
        <v>161</v>
      </c>
      <c r="B21" s="478">
        <v>74.2</v>
      </c>
      <c r="C21" s="478">
        <v>3.2</v>
      </c>
      <c r="D21" s="478">
        <v>22.6</v>
      </c>
      <c r="E21" s="577">
        <v>0</v>
      </c>
      <c r="F21" s="479">
        <f>SUM(B21:E21)</f>
        <v>100</v>
      </c>
      <c r="G21" s="459" t="s">
        <v>273</v>
      </c>
    </row>
    <row r="22" spans="1:7" ht="15.95" customHeight="1">
      <c r="A22" s="209" t="s">
        <v>251</v>
      </c>
      <c r="B22"/>
      <c r="C22"/>
      <c r="D22"/>
      <c r="E22"/>
      <c r="F22"/>
      <c r="G22" s="167" t="s">
        <v>332</v>
      </c>
    </row>
    <row r="23" spans="1:7" ht="15.95" customHeight="1">
      <c r="A23" s="569" t="s">
        <v>407</v>
      </c>
      <c r="B23"/>
      <c r="C23"/>
      <c r="D23"/>
      <c r="E23"/>
      <c r="F23"/>
      <c r="G23" s="167" t="s">
        <v>395</v>
      </c>
    </row>
  </sheetData>
  <mergeCells count="4">
    <mergeCell ref="A1:G1"/>
    <mergeCell ref="A2:G2"/>
    <mergeCell ref="A4:A6"/>
    <mergeCell ref="G4:G6"/>
  </mergeCells>
  <printOptions horizontalCentered="1"/>
  <pageMargins left="0.39370078740157483" right="0.39370078740157483" top="0.78740157480314965" bottom="0.59055118110236215" header="0.39370078740157483" footer="0.39370078740157483"/>
  <pageSetup paperSize="9" scale="94" firstPageNumber="47" orientation="landscape" r:id="rId1"/>
  <headerFooter>
    <oddHeader>&amp;L&amp;8PCBS: Rule of Law and Access to Justice survey, 2018
&amp;R&amp;K00+000ء&amp;8&amp;K01+000PCBS: مسح سيادة القانون والوصول إلى العدالة, 2018</oddHeader>
    <oddFooter>&amp;C&amp;P</oddFooter>
  </headerFooter>
</worksheet>
</file>

<file path=xl/worksheets/sheet23.xml><?xml version="1.0" encoding="utf-8"?>
<worksheet xmlns="http://schemas.openxmlformats.org/spreadsheetml/2006/main" xmlns:r="http://schemas.openxmlformats.org/officeDocument/2006/relationships">
  <sheetPr>
    <tabColor rgb="FF00B0F0"/>
  </sheetPr>
  <dimension ref="A1:G20"/>
  <sheetViews>
    <sheetView rightToLeft="1" view="pageBreakPreview" zoomScale="90" zoomScaleNormal="100" zoomScaleSheetLayoutView="90" workbookViewId="0">
      <selection sqref="A1:G1"/>
    </sheetView>
  </sheetViews>
  <sheetFormatPr defaultRowHeight="14.25"/>
  <cols>
    <col min="1" max="1" width="29" style="120" customWidth="1"/>
    <col min="2" max="2" width="12.375" customWidth="1"/>
    <col min="3" max="3" width="13" customWidth="1"/>
    <col min="4" max="5" width="12.375" customWidth="1"/>
    <col min="6" max="6" width="12.625" customWidth="1"/>
    <col min="7" max="7" width="36.25" customWidth="1"/>
  </cols>
  <sheetData>
    <row r="1" spans="1:7" ht="23.25" customHeight="1">
      <c r="A1" s="713" t="s">
        <v>449</v>
      </c>
      <c r="B1" s="713"/>
      <c r="C1" s="713"/>
      <c r="D1" s="713"/>
      <c r="E1" s="713"/>
      <c r="F1" s="713"/>
      <c r="G1" s="714"/>
    </row>
    <row r="2" spans="1:7" ht="32.25" customHeight="1">
      <c r="A2" s="734" t="s">
        <v>537</v>
      </c>
      <c r="B2" s="734"/>
      <c r="C2" s="734"/>
      <c r="D2" s="734"/>
      <c r="E2" s="734"/>
      <c r="F2" s="734"/>
      <c r="G2" s="734"/>
    </row>
    <row r="3" spans="1:7" ht="6" customHeight="1"/>
    <row r="4" spans="1:7" ht="16.5" customHeight="1">
      <c r="A4" s="722" t="s">
        <v>450</v>
      </c>
      <c r="B4" s="293" t="s">
        <v>390</v>
      </c>
      <c r="C4" s="292"/>
      <c r="D4" s="292"/>
      <c r="E4" s="292"/>
      <c r="F4" s="294" t="s">
        <v>391</v>
      </c>
      <c r="G4" s="725" t="s">
        <v>489</v>
      </c>
    </row>
    <row r="5" spans="1:7" ht="16.5" customHeight="1">
      <c r="A5" s="723"/>
      <c r="B5" s="121" t="s">
        <v>247</v>
      </c>
      <c r="C5" s="88" t="s">
        <v>158</v>
      </c>
      <c r="D5" s="121" t="s">
        <v>249</v>
      </c>
      <c r="E5" s="121" t="s">
        <v>98</v>
      </c>
      <c r="F5" s="99" t="s">
        <v>28</v>
      </c>
      <c r="G5" s="726"/>
    </row>
    <row r="6" spans="1:7" ht="24">
      <c r="A6" s="724"/>
      <c r="B6" s="92" t="s">
        <v>248</v>
      </c>
      <c r="C6" s="92" t="s">
        <v>40</v>
      </c>
      <c r="D6" s="92" t="s">
        <v>250</v>
      </c>
      <c r="E6" s="92" t="s">
        <v>159</v>
      </c>
      <c r="F6" s="92" t="s">
        <v>29</v>
      </c>
      <c r="G6" s="727"/>
    </row>
    <row r="7" spans="1:7" s="65" customFormat="1" ht="16.5" customHeight="1">
      <c r="A7" s="217" t="s">
        <v>65</v>
      </c>
      <c r="B7" s="93"/>
      <c r="C7" s="93"/>
      <c r="D7" s="93"/>
      <c r="E7" s="93"/>
      <c r="F7" s="119"/>
      <c r="G7" s="221" t="s">
        <v>177</v>
      </c>
    </row>
    <row r="8" spans="1:7" ht="16.5" customHeight="1">
      <c r="A8" s="218" t="s">
        <v>277</v>
      </c>
      <c r="B8" s="94">
        <v>23</v>
      </c>
      <c r="C8" s="94">
        <v>0.7</v>
      </c>
      <c r="D8" s="94">
        <v>76.3</v>
      </c>
      <c r="E8" s="94">
        <f>ABS(100-SUM(B8:D8))</f>
        <v>0</v>
      </c>
      <c r="F8" s="103">
        <f>SUM(B8:E8)</f>
        <v>100</v>
      </c>
      <c r="G8" s="211" t="s">
        <v>280</v>
      </c>
    </row>
    <row r="9" spans="1:7" ht="16.5" customHeight="1">
      <c r="A9" s="219" t="s">
        <v>278</v>
      </c>
      <c r="B9" s="94">
        <v>21.2</v>
      </c>
      <c r="C9" s="94">
        <v>1</v>
      </c>
      <c r="D9" s="94">
        <v>77.8</v>
      </c>
      <c r="E9" s="94">
        <f>ABS(100-SUM(B9:D9))</f>
        <v>0</v>
      </c>
      <c r="F9" s="103">
        <f>SUM(B9:E9)</f>
        <v>100</v>
      </c>
      <c r="G9" s="211" t="s">
        <v>281</v>
      </c>
    </row>
    <row r="10" spans="1:7" ht="16.5" customHeight="1">
      <c r="A10" s="218" t="s">
        <v>279</v>
      </c>
      <c r="B10" s="94">
        <v>7</v>
      </c>
      <c r="C10" s="94">
        <v>0.7</v>
      </c>
      <c r="D10" s="94">
        <v>92.300000000000011</v>
      </c>
      <c r="E10" s="94">
        <f>ABS(100-SUM(B10:D10))</f>
        <v>1.4210854715202004E-14</v>
      </c>
      <c r="F10" s="103">
        <f>SUM(B10:E10)</f>
        <v>100.00000000000003</v>
      </c>
      <c r="G10" s="211" t="s">
        <v>199</v>
      </c>
    </row>
    <row r="11" spans="1:7" s="65" customFormat="1" ht="16.5" customHeight="1">
      <c r="A11" s="217" t="s">
        <v>447</v>
      </c>
      <c r="B11" s="114"/>
      <c r="C11" s="114"/>
      <c r="D11" s="114"/>
      <c r="E11" s="114"/>
      <c r="F11" s="103"/>
      <c r="G11" s="221" t="s">
        <v>445</v>
      </c>
    </row>
    <row r="12" spans="1:7" ht="16.5" customHeight="1">
      <c r="A12" s="218" t="s">
        <v>277</v>
      </c>
      <c r="B12" s="94">
        <v>22.3</v>
      </c>
      <c r="C12" s="94">
        <v>0.8</v>
      </c>
      <c r="D12" s="94">
        <v>76.8</v>
      </c>
      <c r="E12" s="94">
        <f>ABS(100-SUM(B12:D12))</f>
        <v>9.9999999999994316E-2</v>
      </c>
      <c r="F12" s="103">
        <f>SUM(B12:E12)</f>
        <v>100</v>
      </c>
      <c r="G12" s="211" t="s">
        <v>280</v>
      </c>
    </row>
    <row r="13" spans="1:7" ht="16.5" customHeight="1">
      <c r="A13" s="219" t="s">
        <v>278</v>
      </c>
      <c r="B13" s="116">
        <v>20.5</v>
      </c>
      <c r="C13" s="116">
        <v>1.3</v>
      </c>
      <c r="D13" s="94">
        <v>78.2</v>
      </c>
      <c r="E13" s="94">
        <f>ABS(100-SUM(B13:D13))</f>
        <v>0</v>
      </c>
      <c r="F13" s="103">
        <f>SUM(B13:E13)</f>
        <v>100</v>
      </c>
      <c r="G13" s="211" t="s">
        <v>281</v>
      </c>
    </row>
    <row r="14" spans="1:7" ht="16.5" customHeight="1">
      <c r="A14" s="218" t="s">
        <v>279</v>
      </c>
      <c r="B14" s="116">
        <v>7</v>
      </c>
      <c r="C14" s="94">
        <v>0.4</v>
      </c>
      <c r="D14" s="94">
        <v>92.5</v>
      </c>
      <c r="E14" s="94">
        <f>ABS(100-SUM(B14:D14))</f>
        <v>9.9999999999994316E-2</v>
      </c>
      <c r="F14" s="103">
        <f>SUM(B14:E14)</f>
        <v>100</v>
      </c>
      <c r="G14" s="211" t="s">
        <v>199</v>
      </c>
    </row>
    <row r="15" spans="1:7" s="65" customFormat="1" ht="16.5" customHeight="1">
      <c r="A15" s="217" t="s">
        <v>448</v>
      </c>
      <c r="B15" s="114"/>
      <c r="C15" s="114"/>
      <c r="D15" s="114"/>
      <c r="E15" s="114"/>
      <c r="F15" s="103"/>
      <c r="G15" s="221" t="s">
        <v>446</v>
      </c>
    </row>
    <row r="16" spans="1:7" ht="16.5" customHeight="1">
      <c r="A16" s="218" t="s">
        <v>277</v>
      </c>
      <c r="B16" s="94">
        <v>25.8</v>
      </c>
      <c r="C16" s="94">
        <v>0</v>
      </c>
      <c r="D16" s="94">
        <v>74.199999999999989</v>
      </c>
      <c r="E16" s="94">
        <f>ABS(100-SUM(B16:D16))</f>
        <v>1.4210854715202004E-14</v>
      </c>
      <c r="F16" s="103">
        <f>SUM(B16:E16)</f>
        <v>100</v>
      </c>
      <c r="G16" s="211" t="s">
        <v>280</v>
      </c>
    </row>
    <row r="17" spans="1:7" ht="16.5" customHeight="1">
      <c r="A17" s="219" t="s">
        <v>278</v>
      </c>
      <c r="B17" s="94">
        <v>24.1</v>
      </c>
      <c r="C17" s="94">
        <v>0</v>
      </c>
      <c r="D17" s="94">
        <v>75.899999999999991</v>
      </c>
      <c r="E17" s="94">
        <f>ABS(100-SUM(B17:D17))</f>
        <v>0</v>
      </c>
      <c r="F17" s="103">
        <f>SUM(B17:E17)</f>
        <v>100</v>
      </c>
      <c r="G17" s="211" t="s">
        <v>281</v>
      </c>
    </row>
    <row r="18" spans="1:7" ht="16.5" customHeight="1">
      <c r="A18" s="220" t="s">
        <v>279</v>
      </c>
      <c r="B18" s="96">
        <v>7.2</v>
      </c>
      <c r="C18" s="96">
        <v>1.9</v>
      </c>
      <c r="D18" s="96">
        <v>90.9</v>
      </c>
      <c r="E18" s="96">
        <f>ABS(100-SUM(B18:D18))</f>
        <v>0</v>
      </c>
      <c r="F18" s="105">
        <f>SUM(B18:E18)</f>
        <v>100</v>
      </c>
      <c r="G18" s="213" t="s">
        <v>199</v>
      </c>
    </row>
    <row r="19" spans="1:7" ht="16.5" customHeight="1">
      <c r="A19" s="209" t="s">
        <v>251</v>
      </c>
      <c r="G19" s="167" t="s">
        <v>332</v>
      </c>
    </row>
    <row r="20" spans="1:7" ht="16.5" customHeight="1">
      <c r="A20" s="209" t="s">
        <v>252</v>
      </c>
      <c r="G20" s="167" t="s">
        <v>333</v>
      </c>
    </row>
  </sheetData>
  <mergeCells count="4">
    <mergeCell ref="A1:G1"/>
    <mergeCell ref="A2:G2"/>
    <mergeCell ref="A4:A6"/>
    <mergeCell ref="G4:G6"/>
  </mergeCells>
  <printOptions horizontalCentered="1"/>
  <pageMargins left="0.39370078740157483" right="0.39370078740157483" top="0.78740157480314965" bottom="0.59055118110236215" header="0.39370078740157483" footer="0.39370078740157483"/>
  <pageSetup paperSize="9" firstPageNumber="47" orientation="landscape" r:id="rId1"/>
  <headerFooter>
    <oddHeader>&amp;L&amp;8PCBS: Rule of Law and Access to Justice survey, 2018
&amp;R&amp;K00+000ء&amp;8&amp;K01+000PCBS: مسح سيادة القانون والوصول إلى العدالة, 2018</oddHeader>
    <oddFooter>&amp;C&amp;P</oddFooter>
  </headerFooter>
</worksheet>
</file>

<file path=xl/worksheets/sheet24.xml><?xml version="1.0" encoding="utf-8"?>
<worksheet xmlns="http://schemas.openxmlformats.org/spreadsheetml/2006/main" xmlns:r="http://schemas.openxmlformats.org/officeDocument/2006/relationships">
  <sheetPr>
    <tabColor rgb="FF00B0F0"/>
  </sheetPr>
  <dimension ref="A1:G28"/>
  <sheetViews>
    <sheetView rightToLeft="1" view="pageBreakPreview" zoomScaleNormal="100" zoomScaleSheetLayoutView="100" workbookViewId="0">
      <selection activeCell="E20" sqref="E20"/>
    </sheetView>
  </sheetViews>
  <sheetFormatPr defaultRowHeight="15.95" customHeight="1"/>
  <cols>
    <col min="1" max="1" width="34.375" style="107" customWidth="1"/>
    <col min="2" max="2" width="9.25" style="106" customWidth="1"/>
    <col min="3" max="3" width="10.75" style="106" customWidth="1"/>
    <col min="4" max="4" width="8" style="106" customWidth="1"/>
    <col min="5" max="5" width="7.625" style="106" customWidth="1"/>
    <col min="6" max="6" width="7.875" style="106" customWidth="1"/>
    <col min="7" max="7" width="52.375" style="106" customWidth="1"/>
    <col min="8" max="16384" width="9" style="106"/>
  </cols>
  <sheetData>
    <row r="1" spans="1:7" ht="20.25" customHeight="1">
      <c r="A1" s="713" t="s">
        <v>370</v>
      </c>
      <c r="B1" s="713"/>
      <c r="C1" s="713"/>
      <c r="D1" s="713"/>
      <c r="E1" s="713"/>
      <c r="F1" s="713"/>
      <c r="G1" s="714"/>
    </row>
    <row r="2" spans="1:7" ht="30" customHeight="1">
      <c r="A2" s="715" t="s">
        <v>369</v>
      </c>
      <c r="B2" s="715"/>
      <c r="C2" s="715"/>
      <c r="D2" s="715"/>
      <c r="E2" s="715"/>
      <c r="F2" s="715"/>
      <c r="G2" s="715"/>
    </row>
    <row r="3" spans="1:7" ht="6" customHeight="1"/>
    <row r="4" spans="1:7" ht="15.95" customHeight="1">
      <c r="A4" s="722" t="s">
        <v>416</v>
      </c>
      <c r="B4" s="293" t="s">
        <v>390</v>
      </c>
      <c r="C4" s="292"/>
      <c r="D4" s="292"/>
      <c r="E4" s="292"/>
      <c r="F4" s="301" t="s">
        <v>391</v>
      </c>
      <c r="G4" s="725" t="s">
        <v>417</v>
      </c>
    </row>
    <row r="5" spans="1:7" s="107" customFormat="1" ht="19.5" customHeight="1">
      <c r="A5" s="723"/>
      <c r="B5" s="88" t="s">
        <v>247</v>
      </c>
      <c r="C5" s="122" t="s">
        <v>158</v>
      </c>
      <c r="D5" s="88" t="s">
        <v>249</v>
      </c>
      <c r="E5" s="122" t="s">
        <v>98</v>
      </c>
      <c r="F5" s="150" t="s">
        <v>28</v>
      </c>
      <c r="G5" s="726"/>
    </row>
    <row r="6" spans="1:7" s="107" customFormat="1" ht="36.75" customHeight="1">
      <c r="A6" s="724"/>
      <c r="B6" s="92" t="s">
        <v>248</v>
      </c>
      <c r="C6" s="92" t="s">
        <v>40</v>
      </c>
      <c r="D6" s="92" t="s">
        <v>250</v>
      </c>
      <c r="E6" s="92" t="s">
        <v>159</v>
      </c>
      <c r="F6" s="254" t="s">
        <v>29</v>
      </c>
      <c r="G6" s="727"/>
    </row>
    <row r="7" spans="1:7" s="107" customFormat="1" ht="16.5" customHeight="1">
      <c r="A7" s="222" t="s">
        <v>65</v>
      </c>
      <c r="B7" s="93"/>
      <c r="C7" s="93"/>
      <c r="D7" s="93"/>
      <c r="E7" s="93"/>
      <c r="F7" s="119"/>
      <c r="G7" s="225" t="s">
        <v>177</v>
      </c>
    </row>
    <row r="8" spans="1:7" s="107" customFormat="1" ht="16.5" customHeight="1">
      <c r="A8" s="223" t="s">
        <v>200</v>
      </c>
      <c r="B8" s="94">
        <v>41.3</v>
      </c>
      <c r="C8" s="94">
        <v>4.5999999999999996</v>
      </c>
      <c r="D8" s="94">
        <v>51.4</v>
      </c>
      <c r="E8" s="94">
        <f t="shared" ref="E8:E12" si="0">ABS(100-SUM(B8:D8))</f>
        <v>2.7000000000000028</v>
      </c>
      <c r="F8" s="103">
        <f t="shared" ref="F8:F12" si="1">SUM(B8:E8)</f>
        <v>100</v>
      </c>
      <c r="G8" s="165" t="s">
        <v>201</v>
      </c>
    </row>
    <row r="9" spans="1:7" s="107" customFormat="1" ht="16.5" customHeight="1">
      <c r="A9" s="223" t="s">
        <v>202</v>
      </c>
      <c r="B9" s="94">
        <v>15.7</v>
      </c>
      <c r="C9" s="94">
        <v>6.4</v>
      </c>
      <c r="D9" s="94">
        <v>77.7</v>
      </c>
      <c r="E9" s="94">
        <f t="shared" si="0"/>
        <v>0.19999999999998863</v>
      </c>
      <c r="F9" s="103">
        <f t="shared" si="1"/>
        <v>100</v>
      </c>
      <c r="G9" s="165" t="s">
        <v>523</v>
      </c>
    </row>
    <row r="10" spans="1:7" s="107" customFormat="1" ht="16.5" customHeight="1">
      <c r="A10" s="223" t="s">
        <v>203</v>
      </c>
      <c r="B10" s="94">
        <v>48.6</v>
      </c>
      <c r="C10" s="94">
        <v>8.6999999999999993</v>
      </c>
      <c r="D10" s="94">
        <v>42.6</v>
      </c>
      <c r="E10" s="94">
        <f t="shared" si="0"/>
        <v>9.9999999999994316E-2</v>
      </c>
      <c r="F10" s="103">
        <f t="shared" si="1"/>
        <v>100</v>
      </c>
      <c r="G10" s="165" t="s">
        <v>282</v>
      </c>
    </row>
    <row r="11" spans="1:7" s="107" customFormat="1" ht="16.5" customHeight="1">
      <c r="A11" s="223" t="s">
        <v>204</v>
      </c>
      <c r="B11" s="94">
        <v>23.400000000000002</v>
      </c>
      <c r="C11" s="94">
        <v>9.6999999999999993</v>
      </c>
      <c r="D11" s="94">
        <v>66.100000000000009</v>
      </c>
      <c r="E11" s="94">
        <f t="shared" si="0"/>
        <v>0.79999999999998295</v>
      </c>
      <c r="F11" s="103">
        <f t="shared" si="1"/>
        <v>100</v>
      </c>
      <c r="G11" s="165" t="s">
        <v>283</v>
      </c>
    </row>
    <row r="12" spans="1:7" s="107" customFormat="1" ht="16.5" customHeight="1">
      <c r="A12" s="223" t="s">
        <v>205</v>
      </c>
      <c r="B12" s="94">
        <v>13.7</v>
      </c>
      <c r="C12" s="94">
        <v>7.8</v>
      </c>
      <c r="D12" s="94">
        <v>76</v>
      </c>
      <c r="E12" s="94">
        <f t="shared" si="0"/>
        <v>2.5</v>
      </c>
      <c r="F12" s="103">
        <f t="shared" si="1"/>
        <v>100</v>
      </c>
      <c r="G12" s="165" t="s">
        <v>206</v>
      </c>
    </row>
    <row r="13" spans="1:7" s="107" customFormat="1" ht="16.5" customHeight="1">
      <c r="A13" s="163" t="s">
        <v>447</v>
      </c>
      <c r="B13" s="114"/>
      <c r="C13" s="114"/>
      <c r="D13" s="114"/>
      <c r="E13" s="94"/>
      <c r="F13" s="103"/>
      <c r="G13" s="225" t="s">
        <v>445</v>
      </c>
    </row>
    <row r="14" spans="1:7" s="107" customFormat="1" ht="16.5" customHeight="1">
      <c r="A14" s="223" t="s">
        <v>200</v>
      </c>
      <c r="B14" s="94">
        <v>44.3</v>
      </c>
      <c r="C14" s="94">
        <v>4.5</v>
      </c>
      <c r="D14" s="94">
        <v>49.699999999999996</v>
      </c>
      <c r="E14" s="94">
        <f>ABS(100-SUM(B14:D14))</f>
        <v>1.5</v>
      </c>
      <c r="F14" s="103">
        <f>SUM(B14:E14)</f>
        <v>100</v>
      </c>
      <c r="G14" s="165" t="s">
        <v>201</v>
      </c>
    </row>
    <row r="15" spans="1:7" s="107" customFormat="1" ht="16.5" customHeight="1">
      <c r="A15" s="223" t="s">
        <v>202</v>
      </c>
      <c r="B15" s="94">
        <v>15.5</v>
      </c>
      <c r="C15" s="94">
        <v>7.5</v>
      </c>
      <c r="D15" s="94">
        <v>76.7</v>
      </c>
      <c r="E15" s="94">
        <f>ABS(100-SUM(B15:D15))</f>
        <v>0.29999999999999716</v>
      </c>
      <c r="F15" s="103">
        <f>SUM(B15:E15)</f>
        <v>100</v>
      </c>
      <c r="G15" s="165" t="s">
        <v>523</v>
      </c>
    </row>
    <row r="16" spans="1:7" s="107" customFormat="1" ht="16.5" customHeight="1">
      <c r="A16" s="162" t="s">
        <v>203</v>
      </c>
      <c r="B16" s="94">
        <v>45.699999999999996</v>
      </c>
      <c r="C16" s="94">
        <v>9.6999999999999993</v>
      </c>
      <c r="D16" s="94">
        <v>44.5</v>
      </c>
      <c r="E16" s="94">
        <f t="shared" ref="E16:E18" si="2">ABS(100-SUM(B16:D16))</f>
        <v>0.10000000000000853</v>
      </c>
      <c r="F16" s="103">
        <f t="shared" ref="F16:F18" si="3">SUM(B16:E16)</f>
        <v>100</v>
      </c>
      <c r="G16" s="165" t="s">
        <v>282</v>
      </c>
    </row>
    <row r="17" spans="1:7" s="107" customFormat="1" ht="16.5" customHeight="1">
      <c r="A17" s="162" t="s">
        <v>204</v>
      </c>
      <c r="B17" s="94">
        <v>23.2</v>
      </c>
      <c r="C17" s="94">
        <v>9.6</v>
      </c>
      <c r="D17" s="94">
        <v>66.3</v>
      </c>
      <c r="E17" s="94">
        <f t="shared" si="2"/>
        <v>0.90000000000000568</v>
      </c>
      <c r="F17" s="103">
        <f t="shared" si="3"/>
        <v>100</v>
      </c>
      <c r="G17" s="165" t="s">
        <v>283</v>
      </c>
    </row>
    <row r="18" spans="1:7" s="107" customFormat="1" ht="16.5" customHeight="1">
      <c r="A18" s="162" t="s">
        <v>205</v>
      </c>
      <c r="B18" s="94">
        <v>15.399999999999999</v>
      </c>
      <c r="C18" s="94">
        <v>7.3</v>
      </c>
      <c r="D18" s="94">
        <v>74.099999999999994</v>
      </c>
      <c r="E18" s="94">
        <f t="shared" si="2"/>
        <v>3.2000000000000028</v>
      </c>
      <c r="F18" s="103">
        <f t="shared" si="3"/>
        <v>100</v>
      </c>
      <c r="G18" s="165" t="s">
        <v>206</v>
      </c>
    </row>
    <row r="19" spans="1:7" s="107" customFormat="1" ht="16.5" customHeight="1">
      <c r="A19" s="163" t="s">
        <v>448</v>
      </c>
      <c r="B19" s="114"/>
      <c r="C19" s="114"/>
      <c r="D19" s="114"/>
      <c r="E19" s="94"/>
      <c r="F19" s="103"/>
      <c r="G19" s="225" t="s">
        <v>446</v>
      </c>
    </row>
    <row r="20" spans="1:7" s="107" customFormat="1" ht="16.5" customHeight="1">
      <c r="A20" s="162" t="s">
        <v>200</v>
      </c>
      <c r="B20" s="94">
        <v>28.8</v>
      </c>
      <c r="C20" s="94">
        <v>5.0999999999999996</v>
      </c>
      <c r="D20" s="94">
        <v>58.5</v>
      </c>
      <c r="E20" s="94">
        <f t="shared" ref="E20:E24" si="4">ABS(100-SUM(B20:D20))</f>
        <v>7.5999999999999943</v>
      </c>
      <c r="F20" s="103">
        <f t="shared" ref="F20:F24" si="5">SUM(B20:E20)</f>
        <v>100</v>
      </c>
      <c r="G20" s="165" t="s">
        <v>201</v>
      </c>
    </row>
    <row r="21" spans="1:7" s="107" customFormat="1" ht="16.5" customHeight="1">
      <c r="A21" s="162" t="s">
        <v>202</v>
      </c>
      <c r="B21" s="94">
        <v>16.400000000000002</v>
      </c>
      <c r="C21" s="94">
        <v>1.5</v>
      </c>
      <c r="D21" s="94">
        <v>82</v>
      </c>
      <c r="E21" s="94">
        <f t="shared" si="4"/>
        <v>9.9999999999994316E-2</v>
      </c>
      <c r="F21" s="103">
        <f t="shared" si="5"/>
        <v>100</v>
      </c>
      <c r="G21" s="165" t="s">
        <v>523</v>
      </c>
    </row>
    <row r="22" spans="1:7" s="107" customFormat="1" ht="16.5" customHeight="1">
      <c r="A22" s="162" t="s">
        <v>203</v>
      </c>
      <c r="B22" s="94">
        <v>61.5</v>
      </c>
      <c r="C22" s="94">
        <v>4.5999999999999996</v>
      </c>
      <c r="D22" s="94">
        <v>33.9</v>
      </c>
      <c r="E22" s="94">
        <f t="shared" si="4"/>
        <v>0</v>
      </c>
      <c r="F22" s="103">
        <f t="shared" si="5"/>
        <v>100</v>
      </c>
      <c r="G22" s="165" t="s">
        <v>282</v>
      </c>
    </row>
    <row r="23" spans="1:7" s="107" customFormat="1" ht="16.5" customHeight="1">
      <c r="A23" s="162" t="s">
        <v>204</v>
      </c>
      <c r="B23" s="94">
        <v>24.1</v>
      </c>
      <c r="C23" s="94">
        <v>10.5</v>
      </c>
      <c r="D23" s="94">
        <v>65.400000000000006</v>
      </c>
      <c r="E23" s="94">
        <f t="shared" si="4"/>
        <v>0</v>
      </c>
      <c r="F23" s="103">
        <f t="shared" si="5"/>
        <v>100</v>
      </c>
      <c r="G23" s="165" t="s">
        <v>283</v>
      </c>
    </row>
    <row r="24" spans="1:7" s="107" customFormat="1" ht="16.5" customHeight="1">
      <c r="A24" s="164" t="s">
        <v>205</v>
      </c>
      <c r="B24" s="96">
        <v>6.1</v>
      </c>
      <c r="C24" s="96">
        <v>9.8000000000000007</v>
      </c>
      <c r="D24" s="96">
        <v>84.1</v>
      </c>
      <c r="E24" s="96">
        <f t="shared" si="4"/>
        <v>0</v>
      </c>
      <c r="F24" s="105">
        <f t="shared" si="5"/>
        <v>100</v>
      </c>
      <c r="G24" s="168" t="s">
        <v>206</v>
      </c>
    </row>
    <row r="25" spans="1:7" s="107" customFormat="1" ht="16.5" customHeight="1">
      <c r="A25" s="224" t="s">
        <v>251</v>
      </c>
      <c r="B25"/>
      <c r="C25"/>
      <c r="D25"/>
      <c r="E25"/>
      <c r="F25"/>
      <c r="G25" s="167" t="s">
        <v>332</v>
      </c>
    </row>
    <row r="26" spans="1:7" s="107" customFormat="1" ht="16.5" customHeight="1">
      <c r="A26" s="224" t="s">
        <v>407</v>
      </c>
      <c r="B26"/>
      <c r="C26"/>
      <c r="D26"/>
      <c r="E26"/>
      <c r="F26"/>
      <c r="G26" s="167" t="s">
        <v>395</v>
      </c>
    </row>
    <row r="27" spans="1:7" s="107" customFormat="1" ht="15.95" customHeight="1">
      <c r="A27" s="174"/>
      <c r="B27" s="94"/>
      <c r="C27" s="94"/>
      <c r="D27" s="94"/>
      <c r="E27" s="94"/>
      <c r="F27" s="95"/>
      <c r="G27" s="175"/>
    </row>
    <row r="28" spans="1:7" s="107" customFormat="1" ht="20.25">
      <c r="A28" s="174"/>
      <c r="B28" s="94"/>
      <c r="C28" s="94"/>
      <c r="D28" s="94"/>
      <c r="E28" s="94"/>
      <c r="F28" s="95"/>
      <c r="G28" s="175"/>
    </row>
  </sheetData>
  <mergeCells count="4">
    <mergeCell ref="A1:G1"/>
    <mergeCell ref="A2:G2"/>
    <mergeCell ref="A4:A6"/>
    <mergeCell ref="G4:G6"/>
  </mergeCells>
  <printOptions horizontalCentered="1"/>
  <pageMargins left="0.39370078740157483" right="0.39370078740157483" top="0.78740157480314965" bottom="0.59055118110236215" header="0.39370078740157483" footer="0.39370078740157483"/>
  <pageSetup paperSize="9" scale="98" firstPageNumber="47" orientation="landscape" r:id="rId1"/>
  <headerFooter>
    <oddHeader>&amp;L&amp;8PCBS: Rule of Law and Access to Justice survey, 2018
&amp;R&amp;K00+000ء&amp;8&amp;K01+000PCBS: مسح سيادة القانون والوصول إلى العدالة, 2018</oddHeader>
    <oddFooter>&amp;C&amp;P</oddFooter>
  </headerFooter>
</worksheet>
</file>

<file path=xl/worksheets/sheet25.xml><?xml version="1.0" encoding="utf-8"?>
<worksheet xmlns="http://schemas.openxmlformats.org/spreadsheetml/2006/main" xmlns:r="http://schemas.openxmlformats.org/officeDocument/2006/relationships">
  <sheetPr>
    <tabColor rgb="FF00B0F0"/>
  </sheetPr>
  <dimension ref="A1:I26"/>
  <sheetViews>
    <sheetView rightToLeft="1" view="pageBreakPreview" zoomScaleNormal="100" zoomScaleSheetLayoutView="100" workbookViewId="0">
      <selection activeCell="A7" sqref="A7"/>
    </sheetView>
  </sheetViews>
  <sheetFormatPr defaultRowHeight="14.25"/>
  <cols>
    <col min="1" max="1" width="35" customWidth="1"/>
    <col min="2" max="4" width="13.875" customWidth="1"/>
    <col min="5" max="5" width="37.125" customWidth="1"/>
    <col min="6" max="7" width="7.25" customWidth="1"/>
  </cols>
  <sheetData>
    <row r="1" spans="1:9" ht="20.25" customHeight="1">
      <c r="A1" s="714" t="s">
        <v>451</v>
      </c>
      <c r="B1" s="714"/>
      <c r="C1" s="714"/>
      <c r="D1" s="714"/>
      <c r="E1" s="714"/>
      <c r="F1" s="135"/>
      <c r="G1" s="135"/>
      <c r="H1" s="135"/>
      <c r="I1" s="123"/>
    </row>
    <row r="2" spans="1:9" ht="33.75" customHeight="1">
      <c r="A2" s="734" t="s">
        <v>453</v>
      </c>
      <c r="B2" s="734"/>
      <c r="C2" s="734"/>
      <c r="D2" s="734"/>
      <c r="E2" s="734"/>
      <c r="F2" s="129"/>
      <c r="G2" s="129"/>
      <c r="H2" s="129"/>
    </row>
    <row r="3" spans="1:9" ht="6" customHeight="1"/>
    <row r="4" spans="1:9" s="106" customFormat="1" ht="16.5" customHeight="1">
      <c r="A4" s="742" t="s">
        <v>285</v>
      </c>
      <c r="B4" s="297" t="s">
        <v>156</v>
      </c>
      <c r="C4" s="298" t="s">
        <v>157</v>
      </c>
      <c r="D4" s="514" t="s">
        <v>65</v>
      </c>
      <c r="E4" s="725" t="s">
        <v>286</v>
      </c>
    </row>
    <row r="5" spans="1:9" s="106" customFormat="1" ht="16.5" customHeight="1">
      <c r="A5" s="743"/>
      <c r="B5" s="88" t="s">
        <v>447</v>
      </c>
      <c r="C5" s="88" t="s">
        <v>448</v>
      </c>
      <c r="D5" s="745" t="s">
        <v>198</v>
      </c>
      <c r="E5" s="726"/>
    </row>
    <row r="6" spans="1:9" s="106" customFormat="1" ht="16.5" customHeight="1">
      <c r="A6" s="744"/>
      <c r="B6" s="89" t="s">
        <v>445</v>
      </c>
      <c r="C6" s="89" t="s">
        <v>446</v>
      </c>
      <c r="D6" s="746"/>
      <c r="E6" s="727"/>
    </row>
    <row r="7" spans="1:9" s="106" customFormat="1" ht="16.5" customHeight="1">
      <c r="A7" s="227" t="s">
        <v>538</v>
      </c>
      <c r="B7" s="226"/>
      <c r="C7" s="226"/>
      <c r="D7" s="226"/>
      <c r="E7" s="215" t="s">
        <v>457</v>
      </c>
    </row>
    <row r="8" spans="1:9" s="106" customFormat="1" ht="16.5" customHeight="1">
      <c r="A8" s="170" t="s">
        <v>209</v>
      </c>
      <c r="B8" s="94">
        <v>49.1</v>
      </c>
      <c r="C8" s="94">
        <v>53.8</v>
      </c>
      <c r="D8" s="114">
        <v>49.9</v>
      </c>
      <c r="E8" s="229" t="s">
        <v>210</v>
      </c>
    </row>
    <row r="9" spans="1:9" s="106" customFormat="1" ht="16.5" customHeight="1">
      <c r="A9" s="170" t="s">
        <v>211</v>
      </c>
      <c r="B9" s="94">
        <v>41.3</v>
      </c>
      <c r="C9" s="94">
        <v>37.1</v>
      </c>
      <c r="D9" s="114">
        <v>40.6</v>
      </c>
      <c r="E9" s="229" t="s">
        <v>212</v>
      </c>
    </row>
    <row r="10" spans="1:9" s="106" customFormat="1" ht="16.5" customHeight="1">
      <c r="A10" s="170" t="s">
        <v>94</v>
      </c>
      <c r="B10" s="94">
        <v>9.6</v>
      </c>
      <c r="C10" s="94">
        <v>9.1</v>
      </c>
      <c r="D10" s="114">
        <v>9.5</v>
      </c>
      <c r="E10" s="229" t="s">
        <v>95</v>
      </c>
    </row>
    <row r="11" spans="1:9" s="106" customFormat="1" ht="16.5" customHeight="1">
      <c r="A11" s="228" t="s">
        <v>28</v>
      </c>
      <c r="B11" s="97">
        <v>100</v>
      </c>
      <c r="C11" s="97">
        <v>100</v>
      </c>
      <c r="D11" s="97">
        <v>100</v>
      </c>
      <c r="E11" s="230" t="s">
        <v>29</v>
      </c>
    </row>
    <row r="12" spans="1:9" s="106" customFormat="1" ht="37.5" customHeight="1">
      <c r="A12" s="565" t="s">
        <v>452</v>
      </c>
      <c r="B12" s="517">
        <v>79.5</v>
      </c>
      <c r="C12" s="517">
        <v>76.2</v>
      </c>
      <c r="D12" s="517">
        <v>78.900000000000006</v>
      </c>
      <c r="E12" s="568" t="s">
        <v>454</v>
      </c>
    </row>
    <row r="13" spans="1:9" s="106" customFormat="1" ht="12" customHeight="1"/>
    <row r="14" spans="1:9" ht="6" customHeight="1">
      <c r="A14" s="106"/>
      <c r="B14" s="106"/>
      <c r="C14" s="106"/>
      <c r="D14" s="106"/>
      <c r="E14" s="106"/>
    </row>
    <row r="15" spans="1:9" ht="26.25" customHeight="1">
      <c r="A15" s="714" t="s">
        <v>455</v>
      </c>
      <c r="B15" s="714"/>
      <c r="C15" s="714"/>
      <c r="D15" s="714"/>
      <c r="E15" s="714"/>
    </row>
    <row r="16" spans="1:9" ht="33.75" customHeight="1">
      <c r="A16" s="734" t="s">
        <v>456</v>
      </c>
      <c r="B16" s="734"/>
      <c r="C16" s="734"/>
      <c r="D16" s="734"/>
      <c r="E16" s="734"/>
    </row>
    <row r="17" spans="1:5" ht="6" customHeight="1">
      <c r="A17" s="747"/>
      <c r="B17" s="747"/>
      <c r="C17" s="747"/>
      <c r="D17" s="747"/>
      <c r="E17" s="747"/>
    </row>
    <row r="18" spans="1:5" ht="16.5" customHeight="1">
      <c r="A18" s="742" t="s">
        <v>285</v>
      </c>
      <c r="B18" s="297" t="s">
        <v>156</v>
      </c>
      <c r="C18" s="298" t="s">
        <v>157</v>
      </c>
      <c r="D18" s="161" t="s">
        <v>65</v>
      </c>
      <c r="E18" s="725" t="s">
        <v>286</v>
      </c>
    </row>
    <row r="19" spans="1:5" ht="16.5" customHeight="1">
      <c r="A19" s="743"/>
      <c r="B19" s="88" t="s">
        <v>447</v>
      </c>
      <c r="C19" s="88" t="s">
        <v>448</v>
      </c>
      <c r="D19" s="748" t="s">
        <v>198</v>
      </c>
      <c r="E19" s="726"/>
    </row>
    <row r="20" spans="1:5" ht="16.5" customHeight="1">
      <c r="A20" s="744"/>
      <c r="B20" s="89" t="s">
        <v>445</v>
      </c>
      <c r="C20" s="89" t="s">
        <v>446</v>
      </c>
      <c r="D20" s="749"/>
      <c r="E20" s="727"/>
    </row>
    <row r="21" spans="1:5" ht="16.5" customHeight="1">
      <c r="A21" s="227" t="s">
        <v>214</v>
      </c>
      <c r="B21" s="114"/>
      <c r="C21" s="114"/>
      <c r="D21" s="114"/>
      <c r="E21" s="166" t="s">
        <v>239</v>
      </c>
    </row>
    <row r="22" spans="1:5" ht="16.5" customHeight="1">
      <c r="A22" s="170" t="s">
        <v>209</v>
      </c>
      <c r="B22" s="94">
        <v>77.3</v>
      </c>
      <c r="C22" s="94">
        <v>79.8</v>
      </c>
      <c r="D22" s="114">
        <v>77.7</v>
      </c>
      <c r="E22" s="172" t="s">
        <v>210</v>
      </c>
    </row>
    <row r="23" spans="1:5" ht="16.5" customHeight="1">
      <c r="A23" s="170" t="s">
        <v>211</v>
      </c>
      <c r="B23" s="94">
        <v>15.6</v>
      </c>
      <c r="C23" s="94">
        <v>7.7</v>
      </c>
      <c r="D23" s="114">
        <v>14.2</v>
      </c>
      <c r="E23" s="172" t="s">
        <v>215</v>
      </c>
    </row>
    <row r="24" spans="1:5" ht="16.5" customHeight="1">
      <c r="A24" s="170" t="s">
        <v>94</v>
      </c>
      <c r="B24" s="94">
        <v>7.1</v>
      </c>
      <c r="C24" s="94">
        <v>12.5</v>
      </c>
      <c r="D24" s="114">
        <v>8.1</v>
      </c>
      <c r="E24" s="172" t="s">
        <v>95</v>
      </c>
    </row>
    <row r="25" spans="1:5" ht="20.25">
      <c r="A25" s="228" t="s">
        <v>28</v>
      </c>
      <c r="B25" s="97">
        <v>100</v>
      </c>
      <c r="C25" s="97">
        <v>100</v>
      </c>
      <c r="D25" s="97">
        <v>100</v>
      </c>
      <c r="E25" s="231" t="s">
        <v>29</v>
      </c>
    </row>
    <row r="26" spans="1:5" ht="41.25" customHeight="1">
      <c r="A26" s="565" t="s">
        <v>458</v>
      </c>
      <c r="B26" s="523">
        <v>87.4</v>
      </c>
      <c r="C26" s="523">
        <v>80.2</v>
      </c>
      <c r="D26" s="523">
        <v>86.1</v>
      </c>
      <c r="E26" s="566" t="s">
        <v>459</v>
      </c>
    </row>
  </sheetData>
  <mergeCells count="11">
    <mergeCell ref="A15:E15"/>
    <mergeCell ref="A16:E16"/>
    <mergeCell ref="A17:E17"/>
    <mergeCell ref="A18:A20"/>
    <mergeCell ref="E18:E20"/>
    <mergeCell ref="D19:D20"/>
    <mergeCell ref="A1:E1"/>
    <mergeCell ref="A2:E2"/>
    <mergeCell ref="A4:A6"/>
    <mergeCell ref="E4:E6"/>
    <mergeCell ref="D5:D6"/>
  </mergeCells>
  <printOptions horizontalCentered="1"/>
  <pageMargins left="0.39370078740157483" right="0.39370078740157483" top="0.78740157480314965" bottom="0.59055118110236215" header="0.39370078740157483" footer="0.39370078740157483"/>
  <pageSetup paperSize="9" firstPageNumber="47" orientation="landscape" r:id="rId1"/>
  <headerFooter>
    <oddHeader>&amp;L&amp;8PCBS: Rule of Law and Access to Justice survey, 2018
&amp;R&amp;K00+000ء&amp;8&amp;K01+000PCBS: مسح سيادة القانون والوصول إلى العدالة, 2018</oddHeader>
    <oddFooter>&amp;C&amp;P</oddFooter>
  </headerFooter>
</worksheet>
</file>

<file path=xl/worksheets/sheet26.xml><?xml version="1.0" encoding="utf-8"?>
<worksheet xmlns="http://schemas.openxmlformats.org/spreadsheetml/2006/main" xmlns:r="http://schemas.openxmlformats.org/officeDocument/2006/relationships">
  <sheetPr>
    <tabColor rgb="FF00B0F0"/>
  </sheetPr>
  <dimension ref="A1:H21"/>
  <sheetViews>
    <sheetView rightToLeft="1" view="pageBreakPreview" zoomScaleNormal="100" zoomScaleSheetLayoutView="100" workbookViewId="0">
      <selection sqref="A1:N1"/>
    </sheetView>
  </sheetViews>
  <sheetFormatPr defaultRowHeight="15.95" customHeight="1"/>
  <cols>
    <col min="1" max="1" width="34.5" style="120" customWidth="1"/>
    <col min="2" max="5" width="12.125" customWidth="1"/>
    <col min="6" max="6" width="34.5" customWidth="1"/>
    <col min="7" max="7" width="7.25" customWidth="1"/>
  </cols>
  <sheetData>
    <row r="1" spans="1:8" ht="21" customHeight="1">
      <c r="A1" s="714" t="s">
        <v>433</v>
      </c>
      <c r="B1" s="714"/>
      <c r="C1" s="714"/>
      <c r="D1" s="714"/>
      <c r="E1" s="714"/>
      <c r="F1" s="714"/>
      <c r="G1" s="133"/>
      <c r="H1" s="133"/>
    </row>
    <row r="2" spans="1:8" ht="34.5" customHeight="1">
      <c r="A2" s="715" t="s">
        <v>371</v>
      </c>
      <c r="B2" s="715"/>
      <c r="C2" s="715"/>
      <c r="D2" s="715"/>
      <c r="E2" s="715"/>
      <c r="F2" s="715"/>
      <c r="G2" s="129"/>
      <c r="H2" s="129"/>
    </row>
    <row r="3" spans="1:8" ht="6" customHeight="1">
      <c r="A3" s="747"/>
      <c r="B3" s="747"/>
      <c r="C3" s="747"/>
      <c r="D3" s="747"/>
      <c r="E3" s="747"/>
      <c r="F3" s="747"/>
    </row>
    <row r="4" spans="1:8" ht="16.5" customHeight="1">
      <c r="A4" s="742" t="s">
        <v>418</v>
      </c>
      <c r="B4" s="293" t="s">
        <v>390</v>
      </c>
      <c r="C4" s="292"/>
      <c r="D4" s="750" t="s">
        <v>391</v>
      </c>
      <c r="E4" s="751"/>
      <c r="F4" s="725" t="s">
        <v>419</v>
      </c>
    </row>
    <row r="5" spans="1:8" s="112" customFormat="1" ht="16.5" customHeight="1">
      <c r="A5" s="743"/>
      <c r="B5" s="122" t="s">
        <v>207</v>
      </c>
      <c r="C5" s="122" t="s">
        <v>213</v>
      </c>
      <c r="D5" s="122" t="s">
        <v>98</v>
      </c>
      <c r="E5" s="299" t="s">
        <v>28</v>
      </c>
      <c r="F5" s="726"/>
    </row>
    <row r="6" spans="1:8" s="112" customFormat="1" ht="16.5" customHeight="1">
      <c r="A6" s="744"/>
      <c r="B6" s="89" t="s">
        <v>208</v>
      </c>
      <c r="C6" s="89" t="s">
        <v>95</v>
      </c>
      <c r="D6" s="92" t="s">
        <v>159</v>
      </c>
      <c r="E6" s="300" t="s">
        <v>29</v>
      </c>
      <c r="F6" s="727"/>
    </row>
    <row r="7" spans="1:8" ht="16.5" customHeight="1">
      <c r="A7" s="302" t="s">
        <v>65</v>
      </c>
      <c r="B7" s="93"/>
      <c r="C7" s="93"/>
      <c r="D7" s="93"/>
      <c r="E7" s="93"/>
      <c r="F7" s="303" t="s">
        <v>177</v>
      </c>
    </row>
    <row r="8" spans="1:8" ht="16.5" customHeight="1">
      <c r="A8" s="205" t="s">
        <v>287</v>
      </c>
      <c r="B8" s="94">
        <v>87.5</v>
      </c>
      <c r="C8" s="94">
        <v>12.2</v>
      </c>
      <c r="D8" s="94">
        <f>ABS(100-SUM(B8:C8))</f>
        <v>0.29999999999999716</v>
      </c>
      <c r="E8" s="95">
        <f>SUM(B8:D8)</f>
        <v>100</v>
      </c>
      <c r="F8" s="211" t="s">
        <v>291</v>
      </c>
    </row>
    <row r="9" spans="1:8" ht="16.5" customHeight="1">
      <c r="A9" s="205" t="s">
        <v>289</v>
      </c>
      <c r="B9" s="94">
        <v>65.599999999999994</v>
      </c>
      <c r="C9" s="94">
        <v>33.700000000000003</v>
      </c>
      <c r="D9" s="94">
        <f t="shared" ref="D9:D21" si="0">ABS(100-SUM(B9:C9))</f>
        <v>0.70000000000000284</v>
      </c>
      <c r="E9" s="95">
        <f t="shared" ref="E9:E21" si="1">SUM(B9:D9)</f>
        <v>100</v>
      </c>
      <c r="F9" s="211" t="s">
        <v>292</v>
      </c>
    </row>
    <row r="10" spans="1:8" ht="16.5" customHeight="1">
      <c r="A10" s="205" t="s">
        <v>288</v>
      </c>
      <c r="B10" s="94">
        <v>71.3</v>
      </c>
      <c r="C10" s="94">
        <v>27.8</v>
      </c>
      <c r="D10" s="94">
        <f t="shared" si="0"/>
        <v>0.90000000000000568</v>
      </c>
      <c r="E10" s="95">
        <f t="shared" si="1"/>
        <v>100</v>
      </c>
      <c r="F10" s="211" t="s">
        <v>294</v>
      </c>
    </row>
    <row r="11" spans="1:8" ht="16.5" customHeight="1">
      <c r="A11" s="205" t="s">
        <v>290</v>
      </c>
      <c r="B11" s="94">
        <v>46.3</v>
      </c>
      <c r="C11" s="94">
        <v>23.4</v>
      </c>
      <c r="D11" s="94">
        <f t="shared" si="0"/>
        <v>30.300000000000011</v>
      </c>
      <c r="E11" s="95">
        <f t="shared" si="1"/>
        <v>100</v>
      </c>
      <c r="F11" s="211" t="s">
        <v>293</v>
      </c>
    </row>
    <row r="12" spans="1:8" ht="16.5" customHeight="1">
      <c r="A12" s="206" t="s">
        <v>447</v>
      </c>
      <c r="B12" s="94"/>
      <c r="C12" s="94"/>
      <c r="D12" s="94"/>
      <c r="E12" s="95"/>
      <c r="F12" s="221" t="s">
        <v>445</v>
      </c>
    </row>
    <row r="13" spans="1:8" ht="16.5" customHeight="1">
      <c r="A13" s="205" t="s">
        <v>287</v>
      </c>
      <c r="B13" s="94">
        <v>86.6</v>
      </c>
      <c r="C13" s="94">
        <v>13</v>
      </c>
      <c r="D13" s="94">
        <f t="shared" si="0"/>
        <v>0.40000000000000568</v>
      </c>
      <c r="E13" s="95">
        <f t="shared" si="1"/>
        <v>100</v>
      </c>
      <c r="F13" s="211" t="s">
        <v>291</v>
      </c>
    </row>
    <row r="14" spans="1:8" ht="16.5" customHeight="1">
      <c r="A14" s="205" t="s">
        <v>289</v>
      </c>
      <c r="B14" s="94">
        <v>66.7</v>
      </c>
      <c r="C14" s="94">
        <v>32.6</v>
      </c>
      <c r="D14" s="94">
        <f t="shared" si="0"/>
        <v>0.69999999999998863</v>
      </c>
      <c r="E14" s="95">
        <f t="shared" si="1"/>
        <v>100</v>
      </c>
      <c r="F14" s="211" t="s">
        <v>292</v>
      </c>
    </row>
    <row r="15" spans="1:8" ht="16.5" customHeight="1">
      <c r="A15" s="205" t="s">
        <v>288</v>
      </c>
      <c r="B15" s="94">
        <v>70.599999999999994</v>
      </c>
      <c r="C15" s="94">
        <v>28.3</v>
      </c>
      <c r="D15" s="94">
        <f t="shared" si="0"/>
        <v>1.1000000000000085</v>
      </c>
      <c r="E15" s="95">
        <f t="shared" si="1"/>
        <v>100</v>
      </c>
      <c r="F15" s="211" t="s">
        <v>294</v>
      </c>
    </row>
    <row r="16" spans="1:8" ht="16.5" customHeight="1">
      <c r="A16" s="205" t="s">
        <v>290</v>
      </c>
      <c r="B16" s="94">
        <v>46.2</v>
      </c>
      <c r="C16" s="94">
        <v>24</v>
      </c>
      <c r="D16" s="94">
        <f t="shared" si="0"/>
        <v>29.799999999999997</v>
      </c>
      <c r="E16" s="95">
        <f t="shared" si="1"/>
        <v>100</v>
      </c>
      <c r="F16" s="211" t="s">
        <v>293</v>
      </c>
    </row>
    <row r="17" spans="1:6" ht="16.5" customHeight="1">
      <c r="A17" s="206" t="s">
        <v>448</v>
      </c>
      <c r="B17" s="94"/>
      <c r="C17" s="94"/>
      <c r="D17" s="94"/>
      <c r="E17" s="95"/>
      <c r="F17" s="221" t="s">
        <v>446</v>
      </c>
    </row>
    <row r="18" spans="1:6" ht="16.5" customHeight="1">
      <c r="A18" s="205" t="s">
        <v>287</v>
      </c>
      <c r="B18" s="94">
        <v>91.6</v>
      </c>
      <c r="C18" s="94">
        <v>8.4</v>
      </c>
      <c r="D18" s="94">
        <f t="shared" si="0"/>
        <v>0</v>
      </c>
      <c r="E18" s="95">
        <f t="shared" si="1"/>
        <v>100</v>
      </c>
      <c r="F18" s="211" t="s">
        <v>291</v>
      </c>
    </row>
    <row r="19" spans="1:6" ht="16.5" customHeight="1">
      <c r="A19" s="205" t="s">
        <v>289</v>
      </c>
      <c r="B19" s="94">
        <v>61</v>
      </c>
      <c r="C19" s="94">
        <v>39</v>
      </c>
      <c r="D19" s="94">
        <f t="shared" si="0"/>
        <v>0</v>
      </c>
      <c r="E19" s="95">
        <f t="shared" si="1"/>
        <v>100</v>
      </c>
      <c r="F19" s="211" t="s">
        <v>292</v>
      </c>
    </row>
    <row r="20" spans="1:6" ht="16.5" customHeight="1">
      <c r="A20" s="205" t="s">
        <v>288</v>
      </c>
      <c r="B20" s="94">
        <v>74.5</v>
      </c>
      <c r="C20" s="94">
        <v>25.5</v>
      </c>
      <c r="D20" s="94">
        <f t="shared" si="0"/>
        <v>0</v>
      </c>
      <c r="E20" s="95">
        <f t="shared" si="1"/>
        <v>100</v>
      </c>
      <c r="F20" s="211" t="s">
        <v>294</v>
      </c>
    </row>
    <row r="21" spans="1:6" ht="16.5" customHeight="1">
      <c r="A21" s="207" t="s">
        <v>290</v>
      </c>
      <c r="B21" s="96">
        <v>46.7</v>
      </c>
      <c r="C21" s="96">
        <v>20.9</v>
      </c>
      <c r="D21" s="96">
        <f t="shared" si="0"/>
        <v>32.400000000000006</v>
      </c>
      <c r="E21" s="97">
        <f t="shared" si="1"/>
        <v>100</v>
      </c>
      <c r="F21" s="213" t="s">
        <v>293</v>
      </c>
    </row>
  </sheetData>
  <mergeCells count="6">
    <mergeCell ref="A1:F1"/>
    <mergeCell ref="A2:F2"/>
    <mergeCell ref="A3:F3"/>
    <mergeCell ref="D4:E4"/>
    <mergeCell ref="A4:A6"/>
    <mergeCell ref="F4:F6"/>
  </mergeCells>
  <printOptions horizontalCentered="1"/>
  <pageMargins left="0.39370078740157483" right="0.39370078740157483" top="0.78740157480314965" bottom="0.59055118110236215" header="0.39370078740157483" footer="0.39370078740157483"/>
  <pageSetup paperSize="9" firstPageNumber="47" orientation="landscape" r:id="rId1"/>
  <headerFooter>
    <oddHeader>&amp;L&amp;8PCBS: Rule of Law and Access to Justice survey, 2018
&amp;R&amp;K00+000ء&amp;8&amp;K01+000PCBS: مسح سيادة القانون والوصول إلى العدالة, 2018</oddHeader>
    <oddFooter>&amp;C&amp;P</oddFooter>
  </headerFooter>
</worksheet>
</file>

<file path=xl/worksheets/sheet27.xml><?xml version="1.0" encoding="utf-8"?>
<worksheet xmlns="http://schemas.openxmlformats.org/spreadsheetml/2006/main" xmlns:r="http://schemas.openxmlformats.org/officeDocument/2006/relationships">
  <sheetPr>
    <tabColor rgb="FF7030A0"/>
  </sheetPr>
  <dimension ref="A1:H20"/>
  <sheetViews>
    <sheetView rightToLeft="1" view="pageBreakPreview" zoomScaleNormal="90" zoomScaleSheetLayoutView="100" workbookViewId="0">
      <selection activeCell="A2" sqref="A2:E2"/>
    </sheetView>
  </sheetViews>
  <sheetFormatPr defaultRowHeight="15.95" customHeight="1"/>
  <cols>
    <col min="1" max="1" width="35.25" customWidth="1"/>
    <col min="2" max="4" width="14.5" customWidth="1"/>
    <col min="5" max="5" width="35.25" customWidth="1"/>
    <col min="6" max="7" width="7.25" customWidth="1"/>
  </cols>
  <sheetData>
    <row r="1" spans="1:8" s="124" customFormat="1" ht="21.75" customHeight="1">
      <c r="A1" s="714" t="s">
        <v>372</v>
      </c>
      <c r="B1" s="714"/>
      <c r="C1" s="714"/>
      <c r="D1" s="714"/>
      <c r="E1" s="714"/>
      <c r="F1" s="132"/>
      <c r="G1" s="132"/>
      <c r="H1" s="132"/>
    </row>
    <row r="2" spans="1:8" s="124" customFormat="1" ht="32.25" customHeight="1">
      <c r="A2" s="752" t="s">
        <v>539</v>
      </c>
      <c r="B2" s="752"/>
      <c r="C2" s="752"/>
      <c r="D2" s="752"/>
      <c r="E2" s="752"/>
      <c r="F2" s="131"/>
      <c r="G2" s="131"/>
      <c r="H2" s="131"/>
    </row>
    <row r="3" spans="1:8" s="124" customFormat="1" ht="6" customHeight="1"/>
    <row r="4" spans="1:8" s="124" customFormat="1" ht="16.5" customHeight="1">
      <c r="A4" s="742" t="s">
        <v>216</v>
      </c>
      <c r="B4" s="297" t="s">
        <v>156</v>
      </c>
      <c r="C4" s="298" t="s">
        <v>157</v>
      </c>
      <c r="D4" s="87" t="s">
        <v>65</v>
      </c>
      <c r="E4" s="725" t="s">
        <v>295</v>
      </c>
    </row>
    <row r="5" spans="1:8" s="124" customFormat="1" ht="16.5" customHeight="1">
      <c r="A5" s="743"/>
      <c r="B5" s="88" t="s">
        <v>447</v>
      </c>
      <c r="C5" s="88" t="s">
        <v>448</v>
      </c>
      <c r="D5" s="740" t="s">
        <v>177</v>
      </c>
      <c r="E5" s="726"/>
    </row>
    <row r="6" spans="1:8" s="124" customFormat="1" ht="16.5" customHeight="1">
      <c r="A6" s="744"/>
      <c r="B6" s="89" t="s">
        <v>445</v>
      </c>
      <c r="C6" s="89" t="s">
        <v>446</v>
      </c>
      <c r="D6" s="741"/>
      <c r="E6" s="727"/>
    </row>
    <row r="7" spans="1:8" s="124" customFormat="1" ht="16.5" customHeight="1">
      <c r="A7" s="232" t="s">
        <v>217</v>
      </c>
      <c r="B7" s="233">
        <v>84.4</v>
      </c>
      <c r="C7" s="233">
        <v>84</v>
      </c>
      <c r="D7" s="234">
        <v>84.2</v>
      </c>
      <c r="E7" s="235" t="s">
        <v>218</v>
      </c>
    </row>
    <row r="8" spans="1:8" s="124" customFormat="1" ht="16.5" customHeight="1">
      <c r="A8" s="170" t="s">
        <v>219</v>
      </c>
      <c r="B8" s="117">
        <v>2.2999999999999998</v>
      </c>
      <c r="C8" s="117">
        <v>2</v>
      </c>
      <c r="D8" s="169">
        <v>2.2000000000000002</v>
      </c>
      <c r="E8" s="165" t="s">
        <v>220</v>
      </c>
    </row>
    <row r="9" spans="1:8" s="124" customFormat="1" ht="16.5" customHeight="1">
      <c r="A9" s="170" t="s">
        <v>221</v>
      </c>
      <c r="B9" s="117">
        <v>8.1999999999999993</v>
      </c>
      <c r="C9" s="117">
        <v>7.7</v>
      </c>
      <c r="D9" s="169">
        <v>8</v>
      </c>
      <c r="E9" s="172" t="s">
        <v>222</v>
      </c>
    </row>
    <row r="10" spans="1:8" s="124" customFormat="1" ht="16.5" customHeight="1">
      <c r="A10" s="170" t="s">
        <v>223</v>
      </c>
      <c r="B10" s="117">
        <v>1.9</v>
      </c>
      <c r="C10" s="117">
        <v>4.0999999999999996</v>
      </c>
      <c r="D10" s="169">
        <v>2.9</v>
      </c>
      <c r="E10" s="165" t="s">
        <v>224</v>
      </c>
    </row>
    <row r="11" spans="1:8" s="124" customFormat="1" ht="16.5" customHeight="1">
      <c r="A11" s="170" t="s">
        <v>225</v>
      </c>
      <c r="B11" s="117">
        <v>1.9</v>
      </c>
      <c r="C11" s="117">
        <v>2.2000000000000002</v>
      </c>
      <c r="D11" s="169">
        <v>2</v>
      </c>
      <c r="E11" s="172" t="s">
        <v>226</v>
      </c>
    </row>
    <row r="12" spans="1:8" s="124" customFormat="1" ht="16.5" customHeight="1">
      <c r="A12" s="170" t="s">
        <v>20</v>
      </c>
      <c r="B12" s="117">
        <v>1.3</v>
      </c>
      <c r="C12" s="117">
        <v>0</v>
      </c>
      <c r="D12" s="169">
        <v>0.7</v>
      </c>
      <c r="E12" s="172" t="s">
        <v>21</v>
      </c>
    </row>
    <row r="13" spans="1:8" s="124" customFormat="1" ht="16.5" customHeight="1">
      <c r="A13" s="171" t="s">
        <v>28</v>
      </c>
      <c r="B13" s="118">
        <v>100</v>
      </c>
      <c r="C13" s="118">
        <v>100</v>
      </c>
      <c r="D13" s="118">
        <v>100</v>
      </c>
      <c r="E13" s="173" t="s">
        <v>29</v>
      </c>
    </row>
    <row r="20" spans="4:4" ht="15.95" customHeight="1">
      <c r="D20" s="513"/>
    </row>
  </sheetData>
  <mergeCells count="5">
    <mergeCell ref="A1:E1"/>
    <mergeCell ref="A2:E2"/>
    <mergeCell ref="A4:A6"/>
    <mergeCell ref="E4:E6"/>
    <mergeCell ref="D5:D6"/>
  </mergeCells>
  <printOptions horizontalCentered="1"/>
  <pageMargins left="0.39370078740157483" right="0.39370078740157483" top="0.78740157480314965" bottom="0.59055118110236215" header="0.39370078740157483" footer="0.39370078740157483"/>
  <pageSetup paperSize="9" firstPageNumber="47" orientation="landscape" r:id="rId1"/>
  <headerFooter>
    <oddHeader>&amp;L&amp;8PCBS: Rule of Law and Access to Justice survey, 2018
&amp;R&amp;K00+000ء&amp;8&amp;K01+000PCBS: مسح سيادة القانون والوصول إلى العدالة, 2018</oddHeader>
    <oddFooter>&amp;C&amp;P</oddFooter>
  </headerFooter>
</worksheet>
</file>

<file path=xl/worksheets/sheet28.xml><?xml version="1.0" encoding="utf-8"?>
<worksheet xmlns="http://schemas.openxmlformats.org/spreadsheetml/2006/main" xmlns:r="http://schemas.openxmlformats.org/officeDocument/2006/relationships">
  <sheetPr>
    <tabColor rgb="FF7030A0"/>
  </sheetPr>
  <dimension ref="A1:G26"/>
  <sheetViews>
    <sheetView rightToLeft="1" view="pageBreakPreview" zoomScaleNormal="100" zoomScaleSheetLayoutView="100" workbookViewId="0">
      <selection activeCell="A9" sqref="A9"/>
    </sheetView>
  </sheetViews>
  <sheetFormatPr defaultRowHeight="15.95" customHeight="1"/>
  <cols>
    <col min="1" max="1" width="33" style="106" customWidth="1"/>
    <col min="2" max="4" width="16.625" style="106" customWidth="1"/>
    <col min="5" max="5" width="33" style="106" customWidth="1"/>
    <col min="6" max="7" width="7.25" style="106" customWidth="1"/>
    <col min="8" max="16384" width="9" style="106"/>
  </cols>
  <sheetData>
    <row r="1" spans="1:7" ht="21" customHeight="1">
      <c r="A1" s="714" t="s">
        <v>460</v>
      </c>
      <c r="B1" s="714"/>
      <c r="C1" s="714"/>
      <c r="D1" s="714"/>
      <c r="E1" s="714"/>
      <c r="F1" s="134"/>
      <c r="G1" s="134"/>
    </row>
    <row r="2" spans="1:7" ht="33.75" customHeight="1">
      <c r="A2" s="715" t="s">
        <v>461</v>
      </c>
      <c r="B2" s="715"/>
      <c r="C2" s="715"/>
      <c r="D2" s="715"/>
      <c r="E2" s="715"/>
      <c r="F2" s="130"/>
      <c r="G2" s="130"/>
    </row>
    <row r="3" spans="1:7" ht="6" customHeight="1"/>
    <row r="4" spans="1:7" ht="16.5" customHeight="1">
      <c r="A4" s="742" t="s">
        <v>285</v>
      </c>
      <c r="B4" s="297" t="s">
        <v>156</v>
      </c>
      <c r="C4" s="298" t="s">
        <v>157</v>
      </c>
      <c r="D4" s="87" t="s">
        <v>65</v>
      </c>
      <c r="E4" s="725" t="s">
        <v>286</v>
      </c>
    </row>
    <row r="5" spans="1:7" ht="16.5" customHeight="1">
      <c r="A5" s="743"/>
      <c r="B5" s="88" t="s">
        <v>447</v>
      </c>
      <c r="C5" s="88" t="s">
        <v>448</v>
      </c>
      <c r="D5" s="748" t="s">
        <v>198</v>
      </c>
      <c r="E5" s="726"/>
    </row>
    <row r="6" spans="1:7" ht="16.5" customHeight="1">
      <c r="A6" s="744"/>
      <c r="B6" s="89" t="s">
        <v>445</v>
      </c>
      <c r="C6" s="89" t="s">
        <v>446</v>
      </c>
      <c r="D6" s="749"/>
      <c r="E6" s="727"/>
    </row>
    <row r="7" spans="1:7" ht="16.5" customHeight="1">
      <c r="A7" s="227" t="s">
        <v>538</v>
      </c>
      <c r="B7" s="226"/>
      <c r="C7" s="226"/>
      <c r="D7" s="304"/>
      <c r="E7" s="215" t="s">
        <v>284</v>
      </c>
    </row>
    <row r="8" spans="1:7" ht="16.5" customHeight="1">
      <c r="A8" s="170" t="s">
        <v>209</v>
      </c>
      <c r="B8" s="94">
        <v>28.8</v>
      </c>
      <c r="C8" s="94">
        <v>30.1</v>
      </c>
      <c r="D8" s="114">
        <v>29.3</v>
      </c>
      <c r="E8" s="229" t="s">
        <v>210</v>
      </c>
    </row>
    <row r="9" spans="1:7" ht="16.5" customHeight="1">
      <c r="A9" s="170" t="s">
        <v>211</v>
      </c>
      <c r="B9" s="94">
        <v>57.9</v>
      </c>
      <c r="C9" s="94">
        <v>85.5</v>
      </c>
      <c r="D9" s="114">
        <v>58.1</v>
      </c>
      <c r="E9" s="229" t="s">
        <v>212</v>
      </c>
    </row>
    <row r="10" spans="1:7" ht="16.5" customHeight="1">
      <c r="A10" s="170" t="s">
        <v>94</v>
      </c>
      <c r="B10" s="94">
        <v>13.3</v>
      </c>
      <c r="C10" s="94">
        <v>11.4</v>
      </c>
      <c r="D10" s="114">
        <v>12.6</v>
      </c>
      <c r="E10" s="229" t="s">
        <v>95</v>
      </c>
    </row>
    <row r="11" spans="1:7" ht="16.5" customHeight="1">
      <c r="A11" s="228" t="s">
        <v>28</v>
      </c>
      <c r="B11" s="97">
        <v>100</v>
      </c>
      <c r="C11" s="97">
        <v>100</v>
      </c>
      <c r="D11" s="97">
        <v>100</v>
      </c>
      <c r="E11" s="230" t="s">
        <v>29</v>
      </c>
    </row>
    <row r="12" spans="1:7" ht="38.25" customHeight="1">
      <c r="A12" s="565" t="s">
        <v>462</v>
      </c>
      <c r="B12" s="567">
        <v>80</v>
      </c>
      <c r="C12" s="517">
        <v>74.900000000000006</v>
      </c>
      <c r="D12" s="522">
        <v>77.8</v>
      </c>
      <c r="E12" s="568" t="s">
        <v>463</v>
      </c>
    </row>
    <row r="13" spans="1:7" ht="12" customHeight="1">
      <c r="A13" s="518"/>
      <c r="B13" s="519"/>
      <c r="C13" s="519"/>
      <c r="D13" s="520"/>
      <c r="E13" s="521"/>
    </row>
    <row r="14" spans="1:7" ht="12" customHeight="1"/>
    <row r="15" spans="1:7" ht="20.25" customHeight="1">
      <c r="A15" s="714" t="s">
        <v>464</v>
      </c>
      <c r="B15" s="714"/>
      <c r="C15" s="714"/>
      <c r="D15" s="714"/>
      <c r="E15" s="714"/>
    </row>
    <row r="16" spans="1:7" ht="32.25" customHeight="1">
      <c r="A16" s="715" t="s">
        <v>465</v>
      </c>
      <c r="B16" s="715"/>
      <c r="C16" s="715"/>
      <c r="D16" s="715"/>
      <c r="E16" s="715"/>
    </row>
    <row r="17" spans="1:5" ht="6" customHeight="1"/>
    <row r="18" spans="1:5" ht="16.5" customHeight="1">
      <c r="A18" s="742" t="s">
        <v>285</v>
      </c>
      <c r="B18" s="297" t="s">
        <v>156</v>
      </c>
      <c r="C18" s="298" t="s">
        <v>157</v>
      </c>
      <c r="D18" s="87" t="s">
        <v>65</v>
      </c>
      <c r="E18" s="725" t="s">
        <v>286</v>
      </c>
    </row>
    <row r="19" spans="1:5" ht="16.5" customHeight="1">
      <c r="A19" s="743"/>
      <c r="B19" s="88" t="s">
        <v>447</v>
      </c>
      <c r="C19" s="88" t="s">
        <v>448</v>
      </c>
      <c r="D19" s="740" t="s">
        <v>177</v>
      </c>
      <c r="E19" s="726"/>
    </row>
    <row r="20" spans="1:5" ht="16.5" customHeight="1">
      <c r="A20" s="744"/>
      <c r="B20" s="89" t="s">
        <v>445</v>
      </c>
      <c r="C20" s="89" t="s">
        <v>446</v>
      </c>
      <c r="D20" s="741"/>
      <c r="E20" s="727"/>
    </row>
    <row r="21" spans="1:5" ht="16.5" customHeight="1">
      <c r="A21" s="227" t="s">
        <v>214</v>
      </c>
      <c r="B21" s="114"/>
      <c r="C21" s="114"/>
      <c r="D21" s="114"/>
      <c r="E21" s="166" t="s">
        <v>239</v>
      </c>
    </row>
    <row r="22" spans="1:5" ht="16.5" customHeight="1">
      <c r="A22" s="170" t="s">
        <v>209</v>
      </c>
      <c r="B22" s="94">
        <v>60.5</v>
      </c>
      <c r="C22" s="94">
        <v>50.8</v>
      </c>
      <c r="D22" s="114">
        <v>56.1</v>
      </c>
      <c r="E22" s="172" t="s">
        <v>210</v>
      </c>
    </row>
    <row r="23" spans="1:5" ht="16.5" customHeight="1">
      <c r="A23" s="170" t="s">
        <v>211</v>
      </c>
      <c r="B23" s="94">
        <v>28.9</v>
      </c>
      <c r="C23" s="94">
        <v>37.200000000000003</v>
      </c>
      <c r="D23" s="114">
        <v>32.6</v>
      </c>
      <c r="E23" s="172" t="s">
        <v>215</v>
      </c>
    </row>
    <row r="24" spans="1:5" ht="16.5" customHeight="1">
      <c r="A24" s="170" t="s">
        <v>94</v>
      </c>
      <c r="B24" s="94">
        <v>10.6</v>
      </c>
      <c r="C24" s="94">
        <v>12</v>
      </c>
      <c r="D24" s="114">
        <v>11.3</v>
      </c>
      <c r="E24" s="172" t="s">
        <v>95</v>
      </c>
    </row>
    <row r="25" spans="1:5" ht="16.5" customHeight="1">
      <c r="A25" s="228" t="s">
        <v>28</v>
      </c>
      <c r="B25" s="97">
        <v>100</v>
      </c>
      <c r="C25" s="97">
        <v>100</v>
      </c>
      <c r="D25" s="97">
        <v>100</v>
      </c>
      <c r="E25" s="231" t="s">
        <v>29</v>
      </c>
    </row>
    <row r="26" spans="1:5" ht="40.5" customHeight="1">
      <c r="A26" s="565" t="s">
        <v>466</v>
      </c>
      <c r="B26" s="523">
        <v>82.3</v>
      </c>
      <c r="C26" s="523">
        <v>91.3</v>
      </c>
      <c r="D26" s="523">
        <v>86.1</v>
      </c>
      <c r="E26" s="566" t="s">
        <v>467</v>
      </c>
    </row>
  </sheetData>
  <mergeCells count="10">
    <mergeCell ref="A1:E1"/>
    <mergeCell ref="A2:E2"/>
    <mergeCell ref="A4:A6"/>
    <mergeCell ref="E4:E6"/>
    <mergeCell ref="D5:D6"/>
    <mergeCell ref="A15:E15"/>
    <mergeCell ref="A16:E16"/>
    <mergeCell ref="A18:A20"/>
    <mergeCell ref="E18:E20"/>
    <mergeCell ref="D19:D20"/>
  </mergeCells>
  <printOptions horizontalCentered="1"/>
  <pageMargins left="0.59055118110236227" right="0.59055118110236227" top="0.78740157480314965" bottom="0.59055118110236227" header="0.31496062992125984" footer="0.31496062992125984"/>
  <pageSetup paperSize="9" firstPageNumber="47" orientation="landscape" r:id="rId1"/>
  <headerFooter>
    <oddHeader>&amp;L&amp;8PCBS: Rule of Law and Access to Justice survey, 2018
&amp;R&amp;K00+000ء&amp;8&amp;K01+000PCBS: مسح سيادة القانون والوصول إلى العدالة, 2018</oddHeader>
    <oddFooter>&amp;C&amp;P</oddFooter>
  </headerFooter>
</worksheet>
</file>

<file path=xl/worksheets/sheet29.xml><?xml version="1.0" encoding="utf-8"?>
<worksheet xmlns="http://schemas.openxmlformats.org/spreadsheetml/2006/main" xmlns:r="http://schemas.openxmlformats.org/officeDocument/2006/relationships">
  <sheetPr>
    <tabColor theme="2" tint="-0.499984740745262"/>
  </sheetPr>
  <dimension ref="A1:H19"/>
  <sheetViews>
    <sheetView rightToLeft="1" view="pageBreakPreview" zoomScaleNormal="100" zoomScaleSheetLayoutView="100" workbookViewId="0">
      <selection activeCell="D10" sqref="D10"/>
    </sheetView>
  </sheetViews>
  <sheetFormatPr defaultRowHeight="15.95" customHeight="1"/>
  <cols>
    <col min="1" max="1" width="36.5" style="111" customWidth="1"/>
    <col min="2" max="5" width="11.125" style="111" customWidth="1"/>
    <col min="6" max="6" width="38.875" customWidth="1"/>
    <col min="7" max="7" width="7.25" customWidth="1"/>
    <col min="257" max="257" width="42" customWidth="1"/>
    <col min="258" max="261" width="9.125" customWidth="1"/>
    <col min="262" max="262" width="42" customWidth="1"/>
    <col min="513" max="513" width="42" customWidth="1"/>
    <col min="514" max="517" width="9.125" customWidth="1"/>
    <col min="518" max="518" width="42" customWidth="1"/>
    <col min="769" max="769" width="42" customWidth="1"/>
    <col min="770" max="773" width="9.125" customWidth="1"/>
    <col min="774" max="774" width="42" customWidth="1"/>
    <col min="1025" max="1025" width="42" customWidth="1"/>
    <col min="1026" max="1029" width="9.125" customWidth="1"/>
    <col min="1030" max="1030" width="42" customWidth="1"/>
    <col min="1281" max="1281" width="42" customWidth="1"/>
    <col min="1282" max="1285" width="9.125" customWidth="1"/>
    <col min="1286" max="1286" width="42" customWidth="1"/>
    <col min="1537" max="1537" width="42" customWidth="1"/>
    <col min="1538" max="1541" width="9.125" customWidth="1"/>
    <col min="1542" max="1542" width="42" customWidth="1"/>
    <col min="1793" max="1793" width="42" customWidth="1"/>
    <col min="1794" max="1797" width="9.125" customWidth="1"/>
    <col min="1798" max="1798" width="42" customWidth="1"/>
    <col min="2049" max="2049" width="42" customWidth="1"/>
    <col min="2050" max="2053" width="9.125" customWidth="1"/>
    <col min="2054" max="2054" width="42" customWidth="1"/>
    <col min="2305" max="2305" width="42" customWidth="1"/>
    <col min="2306" max="2309" width="9.125" customWidth="1"/>
    <col min="2310" max="2310" width="42" customWidth="1"/>
    <col min="2561" max="2561" width="42" customWidth="1"/>
    <col min="2562" max="2565" width="9.125" customWidth="1"/>
    <col min="2566" max="2566" width="42" customWidth="1"/>
    <col min="2817" max="2817" width="42" customWidth="1"/>
    <col min="2818" max="2821" width="9.125" customWidth="1"/>
    <col min="2822" max="2822" width="42" customWidth="1"/>
    <col min="3073" max="3073" width="42" customWidth="1"/>
    <col min="3074" max="3077" width="9.125" customWidth="1"/>
    <col min="3078" max="3078" width="42" customWidth="1"/>
    <col min="3329" max="3329" width="42" customWidth="1"/>
    <col min="3330" max="3333" width="9.125" customWidth="1"/>
    <col min="3334" max="3334" width="42" customWidth="1"/>
    <col min="3585" max="3585" width="42" customWidth="1"/>
    <col min="3586" max="3589" width="9.125" customWidth="1"/>
    <col min="3590" max="3590" width="42" customWidth="1"/>
    <col min="3841" max="3841" width="42" customWidth="1"/>
    <col min="3842" max="3845" width="9.125" customWidth="1"/>
    <col min="3846" max="3846" width="42" customWidth="1"/>
    <col min="4097" max="4097" width="42" customWidth="1"/>
    <col min="4098" max="4101" width="9.125" customWidth="1"/>
    <col min="4102" max="4102" width="42" customWidth="1"/>
    <col min="4353" max="4353" width="42" customWidth="1"/>
    <col min="4354" max="4357" width="9.125" customWidth="1"/>
    <col min="4358" max="4358" width="42" customWidth="1"/>
    <col min="4609" max="4609" width="42" customWidth="1"/>
    <col min="4610" max="4613" width="9.125" customWidth="1"/>
    <col min="4614" max="4614" width="42" customWidth="1"/>
    <col min="4865" max="4865" width="42" customWidth="1"/>
    <col min="4866" max="4869" width="9.125" customWidth="1"/>
    <col min="4870" max="4870" width="42" customWidth="1"/>
    <col min="5121" max="5121" width="42" customWidth="1"/>
    <col min="5122" max="5125" width="9.125" customWidth="1"/>
    <col min="5126" max="5126" width="42" customWidth="1"/>
    <col min="5377" max="5377" width="42" customWidth="1"/>
    <col min="5378" max="5381" width="9.125" customWidth="1"/>
    <col min="5382" max="5382" width="42" customWidth="1"/>
    <col min="5633" max="5633" width="42" customWidth="1"/>
    <col min="5634" max="5637" width="9.125" customWidth="1"/>
    <col min="5638" max="5638" width="42" customWidth="1"/>
    <col min="5889" max="5889" width="42" customWidth="1"/>
    <col min="5890" max="5893" width="9.125" customWidth="1"/>
    <col min="5894" max="5894" width="42" customWidth="1"/>
    <col min="6145" max="6145" width="42" customWidth="1"/>
    <col min="6146" max="6149" width="9.125" customWidth="1"/>
    <col min="6150" max="6150" width="42" customWidth="1"/>
    <col min="6401" max="6401" width="42" customWidth="1"/>
    <col min="6402" max="6405" width="9.125" customWidth="1"/>
    <col min="6406" max="6406" width="42" customWidth="1"/>
    <col min="6657" max="6657" width="42" customWidth="1"/>
    <col min="6658" max="6661" width="9.125" customWidth="1"/>
    <col min="6662" max="6662" width="42" customWidth="1"/>
    <col min="6913" max="6913" width="42" customWidth="1"/>
    <col min="6914" max="6917" width="9.125" customWidth="1"/>
    <col min="6918" max="6918" width="42" customWidth="1"/>
    <col min="7169" max="7169" width="42" customWidth="1"/>
    <col min="7170" max="7173" width="9.125" customWidth="1"/>
    <col min="7174" max="7174" width="42" customWidth="1"/>
    <col min="7425" max="7425" width="42" customWidth="1"/>
    <col min="7426" max="7429" width="9.125" customWidth="1"/>
    <col min="7430" max="7430" width="42" customWidth="1"/>
    <col min="7681" max="7681" width="42" customWidth="1"/>
    <col min="7682" max="7685" width="9.125" customWidth="1"/>
    <col min="7686" max="7686" width="42" customWidth="1"/>
    <col min="7937" max="7937" width="42" customWidth="1"/>
    <col min="7938" max="7941" width="9.125" customWidth="1"/>
    <col min="7942" max="7942" width="42" customWidth="1"/>
    <col min="8193" max="8193" width="42" customWidth="1"/>
    <col min="8194" max="8197" width="9.125" customWidth="1"/>
    <col min="8198" max="8198" width="42" customWidth="1"/>
    <col min="8449" max="8449" width="42" customWidth="1"/>
    <col min="8450" max="8453" width="9.125" customWidth="1"/>
    <col min="8454" max="8454" width="42" customWidth="1"/>
    <col min="8705" max="8705" width="42" customWidth="1"/>
    <col min="8706" max="8709" width="9.125" customWidth="1"/>
    <col min="8710" max="8710" width="42" customWidth="1"/>
    <col min="8961" max="8961" width="42" customWidth="1"/>
    <col min="8962" max="8965" width="9.125" customWidth="1"/>
    <col min="8966" max="8966" width="42" customWidth="1"/>
    <col min="9217" max="9217" width="42" customWidth="1"/>
    <col min="9218" max="9221" width="9.125" customWidth="1"/>
    <col min="9222" max="9222" width="42" customWidth="1"/>
    <col min="9473" max="9473" width="42" customWidth="1"/>
    <col min="9474" max="9477" width="9.125" customWidth="1"/>
    <col min="9478" max="9478" width="42" customWidth="1"/>
    <col min="9729" max="9729" width="42" customWidth="1"/>
    <col min="9730" max="9733" width="9.125" customWidth="1"/>
    <col min="9734" max="9734" width="42" customWidth="1"/>
    <col min="9985" max="9985" width="42" customWidth="1"/>
    <col min="9986" max="9989" width="9.125" customWidth="1"/>
    <col min="9990" max="9990" width="42" customWidth="1"/>
    <col min="10241" max="10241" width="42" customWidth="1"/>
    <col min="10242" max="10245" width="9.125" customWidth="1"/>
    <col min="10246" max="10246" width="42" customWidth="1"/>
    <col min="10497" max="10497" width="42" customWidth="1"/>
    <col min="10498" max="10501" width="9.125" customWidth="1"/>
    <col min="10502" max="10502" width="42" customWidth="1"/>
    <col min="10753" max="10753" width="42" customWidth="1"/>
    <col min="10754" max="10757" width="9.125" customWidth="1"/>
    <col min="10758" max="10758" width="42" customWidth="1"/>
    <col min="11009" max="11009" width="42" customWidth="1"/>
    <col min="11010" max="11013" width="9.125" customWidth="1"/>
    <col min="11014" max="11014" width="42" customWidth="1"/>
    <col min="11265" max="11265" width="42" customWidth="1"/>
    <col min="11266" max="11269" width="9.125" customWidth="1"/>
    <col min="11270" max="11270" width="42" customWidth="1"/>
    <col min="11521" max="11521" width="42" customWidth="1"/>
    <col min="11522" max="11525" width="9.125" customWidth="1"/>
    <col min="11526" max="11526" width="42" customWidth="1"/>
    <col min="11777" max="11777" width="42" customWidth="1"/>
    <col min="11778" max="11781" width="9.125" customWidth="1"/>
    <col min="11782" max="11782" width="42" customWidth="1"/>
    <col min="12033" max="12033" width="42" customWidth="1"/>
    <col min="12034" max="12037" width="9.125" customWidth="1"/>
    <col min="12038" max="12038" width="42" customWidth="1"/>
    <col min="12289" max="12289" width="42" customWidth="1"/>
    <col min="12290" max="12293" width="9.125" customWidth="1"/>
    <col min="12294" max="12294" width="42" customWidth="1"/>
    <col min="12545" max="12545" width="42" customWidth="1"/>
    <col min="12546" max="12549" width="9.125" customWidth="1"/>
    <col min="12550" max="12550" width="42" customWidth="1"/>
    <col min="12801" max="12801" width="42" customWidth="1"/>
    <col min="12802" max="12805" width="9.125" customWidth="1"/>
    <col min="12806" max="12806" width="42" customWidth="1"/>
    <col min="13057" max="13057" width="42" customWidth="1"/>
    <col min="13058" max="13061" width="9.125" customWidth="1"/>
    <col min="13062" max="13062" width="42" customWidth="1"/>
    <col min="13313" max="13313" width="42" customWidth="1"/>
    <col min="13314" max="13317" width="9.125" customWidth="1"/>
    <col min="13318" max="13318" width="42" customWidth="1"/>
    <col min="13569" max="13569" width="42" customWidth="1"/>
    <col min="13570" max="13573" width="9.125" customWidth="1"/>
    <col min="13574" max="13574" width="42" customWidth="1"/>
    <col min="13825" max="13825" width="42" customWidth="1"/>
    <col min="13826" max="13829" width="9.125" customWidth="1"/>
    <col min="13830" max="13830" width="42" customWidth="1"/>
    <col min="14081" max="14081" width="42" customWidth="1"/>
    <col min="14082" max="14085" width="9.125" customWidth="1"/>
    <col min="14086" max="14086" width="42" customWidth="1"/>
    <col min="14337" max="14337" width="42" customWidth="1"/>
    <col min="14338" max="14341" width="9.125" customWidth="1"/>
    <col min="14342" max="14342" width="42" customWidth="1"/>
    <col min="14593" max="14593" width="42" customWidth="1"/>
    <col min="14594" max="14597" width="9.125" customWidth="1"/>
    <col min="14598" max="14598" width="42" customWidth="1"/>
    <col min="14849" max="14849" width="42" customWidth="1"/>
    <col min="14850" max="14853" width="9.125" customWidth="1"/>
    <col min="14854" max="14854" width="42" customWidth="1"/>
    <col min="15105" max="15105" width="42" customWidth="1"/>
    <col min="15106" max="15109" width="9.125" customWidth="1"/>
    <col min="15110" max="15110" width="42" customWidth="1"/>
    <col min="15361" max="15361" width="42" customWidth="1"/>
    <col min="15362" max="15365" width="9.125" customWidth="1"/>
    <col min="15366" max="15366" width="42" customWidth="1"/>
    <col min="15617" max="15617" width="42" customWidth="1"/>
    <col min="15618" max="15621" width="9.125" customWidth="1"/>
    <col min="15622" max="15622" width="42" customWidth="1"/>
    <col min="15873" max="15873" width="42" customWidth="1"/>
    <col min="15874" max="15877" width="9.125" customWidth="1"/>
    <col min="15878" max="15878" width="42" customWidth="1"/>
    <col min="16129" max="16129" width="42" customWidth="1"/>
    <col min="16130" max="16133" width="9.125" customWidth="1"/>
    <col min="16134" max="16134" width="42" customWidth="1"/>
  </cols>
  <sheetData>
    <row r="1" spans="1:8" ht="23.25" customHeight="1">
      <c r="A1" s="753" t="s">
        <v>541</v>
      </c>
      <c r="B1" s="753"/>
      <c r="C1" s="753"/>
      <c r="D1" s="753"/>
      <c r="E1" s="753"/>
      <c r="F1" s="753"/>
    </row>
    <row r="2" spans="1:8" ht="18.75" customHeight="1">
      <c r="A2" s="753" t="s">
        <v>540</v>
      </c>
      <c r="B2" s="753"/>
      <c r="C2" s="753"/>
      <c r="D2" s="753"/>
      <c r="E2" s="753"/>
      <c r="F2" s="753"/>
      <c r="G2" s="133"/>
      <c r="H2" s="133"/>
    </row>
    <row r="3" spans="1:8" ht="36.75" customHeight="1">
      <c r="A3" s="715" t="s">
        <v>522</v>
      </c>
      <c r="B3" s="715"/>
      <c r="C3" s="715"/>
      <c r="D3" s="715"/>
      <c r="E3" s="715"/>
      <c r="F3" s="715"/>
      <c r="G3" s="129"/>
      <c r="H3" s="129"/>
    </row>
    <row r="4" spans="1:8" ht="6" customHeight="1">
      <c r="A4" s="125"/>
      <c r="B4" s="125"/>
      <c r="C4" s="125"/>
      <c r="D4" s="125"/>
      <c r="E4" s="125"/>
      <c r="F4" s="54"/>
    </row>
    <row r="5" spans="1:8" ht="16.5" customHeight="1">
      <c r="A5" s="754" t="s">
        <v>420</v>
      </c>
      <c r="B5" s="293" t="s">
        <v>390</v>
      </c>
      <c r="C5" s="292"/>
      <c r="D5" s="750" t="s">
        <v>391</v>
      </c>
      <c r="E5" s="751"/>
      <c r="F5" s="736" t="s">
        <v>421</v>
      </c>
    </row>
    <row r="6" spans="1:8" s="106" customFormat="1" ht="16.5" customHeight="1">
      <c r="A6" s="755"/>
      <c r="B6" s="126" t="s">
        <v>207</v>
      </c>
      <c r="C6" s="126" t="s">
        <v>94</v>
      </c>
      <c r="D6" s="126" t="s">
        <v>98</v>
      </c>
      <c r="E6" s="251" t="s">
        <v>28</v>
      </c>
      <c r="F6" s="737"/>
    </row>
    <row r="7" spans="1:8" s="106" customFormat="1" ht="16.5" customHeight="1">
      <c r="A7" s="756"/>
      <c r="B7" s="92" t="s">
        <v>208</v>
      </c>
      <c r="C7" s="92" t="s">
        <v>95</v>
      </c>
      <c r="D7" s="92" t="s">
        <v>228</v>
      </c>
      <c r="E7" s="252" t="s">
        <v>29</v>
      </c>
      <c r="F7" s="738"/>
    </row>
    <row r="8" spans="1:8" s="106" customFormat="1" ht="16.5" customHeight="1">
      <c r="A8" s="496" t="s">
        <v>65</v>
      </c>
      <c r="B8" s="500"/>
      <c r="C8" s="500"/>
      <c r="D8" s="500"/>
      <c r="E8" s="501"/>
      <c r="F8" s="472" t="s">
        <v>177</v>
      </c>
    </row>
    <row r="9" spans="1:8" s="106" customFormat="1" ht="16.5" customHeight="1">
      <c r="A9" s="497" t="s">
        <v>296</v>
      </c>
      <c r="B9" s="502">
        <v>67.099999999999994</v>
      </c>
      <c r="C9" s="502">
        <v>30.1</v>
      </c>
      <c r="D9" s="502">
        <v>2.8</v>
      </c>
      <c r="E9" s="503">
        <f t="shared" ref="E9:E19" si="0">D9+C9+B9</f>
        <v>100</v>
      </c>
      <c r="F9" s="457" t="s">
        <v>297</v>
      </c>
    </row>
    <row r="10" spans="1:8" s="106" customFormat="1" ht="36" customHeight="1">
      <c r="A10" s="497" t="s">
        <v>329</v>
      </c>
      <c r="B10" s="502">
        <v>89.1</v>
      </c>
      <c r="C10" s="502">
        <v>10.9</v>
      </c>
      <c r="D10" s="502">
        <v>0</v>
      </c>
      <c r="E10" s="503">
        <f t="shared" si="0"/>
        <v>100</v>
      </c>
      <c r="F10" s="457" t="s">
        <v>298</v>
      </c>
    </row>
    <row r="11" spans="1:8" s="106" customFormat="1" ht="16.5" customHeight="1">
      <c r="A11" s="497" t="s">
        <v>20</v>
      </c>
      <c r="B11" s="502">
        <v>12.3</v>
      </c>
      <c r="C11" s="502">
        <v>72.599999999999994</v>
      </c>
      <c r="D11" s="502">
        <v>15.1</v>
      </c>
      <c r="E11" s="503">
        <f t="shared" si="0"/>
        <v>99.999999999999986</v>
      </c>
      <c r="F11" s="457" t="s">
        <v>229</v>
      </c>
    </row>
    <row r="12" spans="1:8" s="106" customFormat="1" ht="16.5" customHeight="1">
      <c r="A12" s="498" t="s">
        <v>447</v>
      </c>
      <c r="B12" s="502"/>
      <c r="C12" s="502"/>
      <c r="D12" s="502"/>
      <c r="E12" s="503"/>
      <c r="F12" s="473" t="s">
        <v>445</v>
      </c>
    </row>
    <row r="13" spans="1:8" s="106" customFormat="1" ht="16.5" customHeight="1">
      <c r="A13" s="497" t="s">
        <v>296</v>
      </c>
      <c r="B13" s="502">
        <v>63.1</v>
      </c>
      <c r="C13" s="502">
        <v>35.1</v>
      </c>
      <c r="D13" s="502">
        <v>1.8</v>
      </c>
      <c r="E13" s="503">
        <f t="shared" si="0"/>
        <v>100</v>
      </c>
      <c r="F13" s="457" t="s">
        <v>297</v>
      </c>
    </row>
    <row r="14" spans="1:8" s="106" customFormat="1" ht="36" customHeight="1">
      <c r="A14" s="497" t="s">
        <v>329</v>
      </c>
      <c r="B14" s="502">
        <v>91.2</v>
      </c>
      <c r="C14" s="502">
        <v>8.8000000000000007</v>
      </c>
      <c r="D14" s="502">
        <v>0</v>
      </c>
      <c r="E14" s="503">
        <f t="shared" si="0"/>
        <v>100</v>
      </c>
      <c r="F14" s="457" t="s">
        <v>298</v>
      </c>
    </row>
    <row r="15" spans="1:8" s="106" customFormat="1" ht="16.5" customHeight="1">
      <c r="A15" s="497" t="s">
        <v>20</v>
      </c>
      <c r="B15" s="502">
        <v>10.5</v>
      </c>
      <c r="C15" s="502">
        <v>75.5</v>
      </c>
      <c r="D15" s="502">
        <v>14</v>
      </c>
      <c r="E15" s="503">
        <f t="shared" si="0"/>
        <v>100</v>
      </c>
      <c r="F15" s="457" t="s">
        <v>229</v>
      </c>
    </row>
    <row r="16" spans="1:8" s="106" customFormat="1" ht="16.5" customHeight="1">
      <c r="A16" s="498" t="s">
        <v>448</v>
      </c>
      <c r="B16" s="504"/>
      <c r="C16" s="504"/>
      <c r="D16" s="504"/>
      <c r="E16" s="503"/>
      <c r="F16" s="473" t="s">
        <v>446</v>
      </c>
    </row>
    <row r="17" spans="1:6" s="106" customFormat="1" ht="16.5" customHeight="1">
      <c r="A17" s="497" t="s">
        <v>296</v>
      </c>
      <c r="B17" s="502">
        <v>81.2</v>
      </c>
      <c r="C17" s="502">
        <v>12.5</v>
      </c>
      <c r="D17" s="502">
        <v>6.3</v>
      </c>
      <c r="E17" s="503">
        <f t="shared" si="0"/>
        <v>100</v>
      </c>
      <c r="F17" s="457" t="s">
        <v>297</v>
      </c>
    </row>
    <row r="18" spans="1:6" s="106" customFormat="1" ht="36" customHeight="1">
      <c r="A18" s="497" t="s">
        <v>329</v>
      </c>
      <c r="B18" s="502">
        <v>81.2</v>
      </c>
      <c r="C18" s="502">
        <v>18.8</v>
      </c>
      <c r="D18" s="502">
        <v>0</v>
      </c>
      <c r="E18" s="503">
        <f t="shared" si="0"/>
        <v>100</v>
      </c>
      <c r="F18" s="457" t="s">
        <v>298</v>
      </c>
    </row>
    <row r="19" spans="1:6" s="106" customFormat="1" ht="16.5" customHeight="1">
      <c r="A19" s="499" t="s">
        <v>20</v>
      </c>
      <c r="B19" s="505">
        <v>18.8</v>
      </c>
      <c r="C19" s="505">
        <v>62.4</v>
      </c>
      <c r="D19" s="505">
        <v>18.8</v>
      </c>
      <c r="E19" s="506">
        <f t="shared" si="0"/>
        <v>100</v>
      </c>
      <c r="F19" s="507" t="s">
        <v>229</v>
      </c>
    </row>
  </sheetData>
  <mergeCells count="6">
    <mergeCell ref="A1:F1"/>
    <mergeCell ref="A2:F2"/>
    <mergeCell ref="A3:F3"/>
    <mergeCell ref="A5:A7"/>
    <mergeCell ref="F5:F7"/>
    <mergeCell ref="D5:E5"/>
  </mergeCells>
  <printOptions horizontalCentered="1"/>
  <pageMargins left="0.39370078740157483" right="0.39370078740157483" top="0.78740157480314965" bottom="0.59055118110236215" header="0.39370078740157483" footer="0.39370078740157483"/>
  <pageSetup paperSize="9" firstPageNumber="47" orientation="landscape" r:id="rId1"/>
  <headerFooter>
    <oddHeader>&amp;L&amp;8PCBS: Rule of Law and Access to Justice survey, 2018
&amp;R&amp;K00+000ء&amp;8&amp;K01+000PCBS: مسح سيادة القانون والوصول إلى العدالة, 2018</oddHeader>
    <oddFooter>&amp;C&amp;P</oddFooter>
  </headerFooter>
</worksheet>
</file>

<file path=xl/worksheets/sheet30.xml><?xml version="1.0" encoding="utf-8"?>
<worksheet xmlns="http://schemas.openxmlformats.org/spreadsheetml/2006/main" xmlns:r="http://schemas.openxmlformats.org/officeDocument/2006/relationships">
  <sheetPr>
    <tabColor theme="9" tint="-0.249977111117893"/>
  </sheetPr>
  <dimension ref="A1:H21"/>
  <sheetViews>
    <sheetView rightToLeft="1" view="pageBreakPreview" zoomScaleNormal="100" zoomScaleSheetLayoutView="100" workbookViewId="0">
      <selection activeCell="H10" sqref="H10"/>
    </sheetView>
  </sheetViews>
  <sheetFormatPr defaultRowHeight="15.95" customHeight="1"/>
  <cols>
    <col min="1" max="1" width="38.5" style="125" customWidth="1"/>
    <col min="2" max="4" width="11.375" style="111" customWidth="1"/>
    <col min="5" max="5" width="11" style="111" customWidth="1"/>
    <col min="6" max="6" width="39.75" customWidth="1"/>
    <col min="7" max="7" width="7.25" customWidth="1"/>
    <col min="257" max="257" width="41.625" customWidth="1"/>
    <col min="258" max="261" width="9.375" customWidth="1"/>
    <col min="262" max="262" width="41.625" customWidth="1"/>
    <col min="513" max="513" width="41.625" customWidth="1"/>
    <col min="514" max="517" width="9.375" customWidth="1"/>
    <col min="518" max="518" width="41.625" customWidth="1"/>
    <col min="769" max="769" width="41.625" customWidth="1"/>
    <col min="770" max="773" width="9.375" customWidth="1"/>
    <col min="774" max="774" width="41.625" customWidth="1"/>
    <col min="1025" max="1025" width="41.625" customWidth="1"/>
    <col min="1026" max="1029" width="9.375" customWidth="1"/>
    <col min="1030" max="1030" width="41.625" customWidth="1"/>
    <col min="1281" max="1281" width="41.625" customWidth="1"/>
    <col min="1282" max="1285" width="9.375" customWidth="1"/>
    <col min="1286" max="1286" width="41.625" customWidth="1"/>
    <col min="1537" max="1537" width="41.625" customWidth="1"/>
    <col min="1538" max="1541" width="9.375" customWidth="1"/>
    <col min="1542" max="1542" width="41.625" customWidth="1"/>
    <col min="1793" max="1793" width="41.625" customWidth="1"/>
    <col min="1794" max="1797" width="9.375" customWidth="1"/>
    <col min="1798" max="1798" width="41.625" customWidth="1"/>
    <col min="2049" max="2049" width="41.625" customWidth="1"/>
    <col min="2050" max="2053" width="9.375" customWidth="1"/>
    <col min="2054" max="2054" width="41.625" customWidth="1"/>
    <col min="2305" max="2305" width="41.625" customWidth="1"/>
    <col min="2306" max="2309" width="9.375" customWidth="1"/>
    <col min="2310" max="2310" width="41.625" customWidth="1"/>
    <col min="2561" max="2561" width="41.625" customWidth="1"/>
    <col min="2562" max="2565" width="9.375" customWidth="1"/>
    <col min="2566" max="2566" width="41.625" customWidth="1"/>
    <col min="2817" max="2817" width="41.625" customWidth="1"/>
    <col min="2818" max="2821" width="9.375" customWidth="1"/>
    <col min="2822" max="2822" width="41.625" customWidth="1"/>
    <col min="3073" max="3073" width="41.625" customWidth="1"/>
    <col min="3074" max="3077" width="9.375" customWidth="1"/>
    <col min="3078" max="3078" width="41.625" customWidth="1"/>
    <col min="3329" max="3329" width="41.625" customWidth="1"/>
    <col min="3330" max="3333" width="9.375" customWidth="1"/>
    <col min="3334" max="3334" width="41.625" customWidth="1"/>
    <col min="3585" max="3585" width="41.625" customWidth="1"/>
    <col min="3586" max="3589" width="9.375" customWidth="1"/>
    <col min="3590" max="3590" width="41.625" customWidth="1"/>
    <col min="3841" max="3841" width="41.625" customWidth="1"/>
    <col min="3842" max="3845" width="9.375" customWidth="1"/>
    <col min="3846" max="3846" width="41.625" customWidth="1"/>
    <col min="4097" max="4097" width="41.625" customWidth="1"/>
    <col min="4098" max="4101" width="9.375" customWidth="1"/>
    <col min="4102" max="4102" width="41.625" customWidth="1"/>
    <col min="4353" max="4353" width="41.625" customWidth="1"/>
    <col min="4354" max="4357" width="9.375" customWidth="1"/>
    <col min="4358" max="4358" width="41.625" customWidth="1"/>
    <col min="4609" max="4609" width="41.625" customWidth="1"/>
    <col min="4610" max="4613" width="9.375" customWidth="1"/>
    <col min="4614" max="4614" width="41.625" customWidth="1"/>
    <col min="4865" max="4865" width="41.625" customWidth="1"/>
    <col min="4866" max="4869" width="9.375" customWidth="1"/>
    <col min="4870" max="4870" width="41.625" customWidth="1"/>
    <col min="5121" max="5121" width="41.625" customWidth="1"/>
    <col min="5122" max="5125" width="9.375" customWidth="1"/>
    <col min="5126" max="5126" width="41.625" customWidth="1"/>
    <col min="5377" max="5377" width="41.625" customWidth="1"/>
    <col min="5378" max="5381" width="9.375" customWidth="1"/>
    <col min="5382" max="5382" width="41.625" customWidth="1"/>
    <col min="5633" max="5633" width="41.625" customWidth="1"/>
    <col min="5634" max="5637" width="9.375" customWidth="1"/>
    <col min="5638" max="5638" width="41.625" customWidth="1"/>
    <col min="5889" max="5889" width="41.625" customWidth="1"/>
    <col min="5890" max="5893" width="9.375" customWidth="1"/>
    <col min="5894" max="5894" width="41.625" customWidth="1"/>
    <col min="6145" max="6145" width="41.625" customWidth="1"/>
    <col min="6146" max="6149" width="9.375" customWidth="1"/>
    <col min="6150" max="6150" width="41.625" customWidth="1"/>
    <col min="6401" max="6401" width="41.625" customWidth="1"/>
    <col min="6402" max="6405" width="9.375" customWidth="1"/>
    <col min="6406" max="6406" width="41.625" customWidth="1"/>
    <col min="6657" max="6657" width="41.625" customWidth="1"/>
    <col min="6658" max="6661" width="9.375" customWidth="1"/>
    <col min="6662" max="6662" width="41.625" customWidth="1"/>
    <col min="6913" max="6913" width="41.625" customWidth="1"/>
    <col min="6914" max="6917" width="9.375" customWidth="1"/>
    <col min="6918" max="6918" width="41.625" customWidth="1"/>
    <col min="7169" max="7169" width="41.625" customWidth="1"/>
    <col min="7170" max="7173" width="9.375" customWidth="1"/>
    <col min="7174" max="7174" width="41.625" customWidth="1"/>
    <col min="7425" max="7425" width="41.625" customWidth="1"/>
    <col min="7426" max="7429" width="9.375" customWidth="1"/>
    <col min="7430" max="7430" width="41.625" customWidth="1"/>
    <col min="7681" max="7681" width="41.625" customWidth="1"/>
    <col min="7682" max="7685" width="9.375" customWidth="1"/>
    <col min="7686" max="7686" width="41.625" customWidth="1"/>
    <col min="7937" max="7937" width="41.625" customWidth="1"/>
    <col min="7938" max="7941" width="9.375" customWidth="1"/>
    <col min="7942" max="7942" width="41.625" customWidth="1"/>
    <col min="8193" max="8193" width="41.625" customWidth="1"/>
    <col min="8194" max="8197" width="9.375" customWidth="1"/>
    <col min="8198" max="8198" width="41.625" customWidth="1"/>
    <col min="8449" max="8449" width="41.625" customWidth="1"/>
    <col min="8450" max="8453" width="9.375" customWidth="1"/>
    <col min="8454" max="8454" width="41.625" customWidth="1"/>
    <col min="8705" max="8705" width="41.625" customWidth="1"/>
    <col min="8706" max="8709" width="9.375" customWidth="1"/>
    <col min="8710" max="8710" width="41.625" customWidth="1"/>
    <col min="8961" max="8961" width="41.625" customWidth="1"/>
    <col min="8962" max="8965" width="9.375" customWidth="1"/>
    <col min="8966" max="8966" width="41.625" customWidth="1"/>
    <col min="9217" max="9217" width="41.625" customWidth="1"/>
    <col min="9218" max="9221" width="9.375" customWidth="1"/>
    <col min="9222" max="9222" width="41.625" customWidth="1"/>
    <col min="9473" max="9473" width="41.625" customWidth="1"/>
    <col min="9474" max="9477" width="9.375" customWidth="1"/>
    <col min="9478" max="9478" width="41.625" customWidth="1"/>
    <col min="9729" max="9729" width="41.625" customWidth="1"/>
    <col min="9730" max="9733" width="9.375" customWidth="1"/>
    <col min="9734" max="9734" width="41.625" customWidth="1"/>
    <col min="9985" max="9985" width="41.625" customWidth="1"/>
    <col min="9986" max="9989" width="9.375" customWidth="1"/>
    <col min="9990" max="9990" width="41.625" customWidth="1"/>
    <col min="10241" max="10241" width="41.625" customWidth="1"/>
    <col min="10242" max="10245" width="9.375" customWidth="1"/>
    <col min="10246" max="10246" width="41.625" customWidth="1"/>
    <col min="10497" max="10497" width="41.625" customWidth="1"/>
    <col min="10498" max="10501" width="9.375" customWidth="1"/>
    <col min="10502" max="10502" width="41.625" customWidth="1"/>
    <col min="10753" max="10753" width="41.625" customWidth="1"/>
    <col min="10754" max="10757" width="9.375" customWidth="1"/>
    <col min="10758" max="10758" width="41.625" customWidth="1"/>
    <col min="11009" max="11009" width="41.625" customWidth="1"/>
    <col min="11010" max="11013" width="9.375" customWidth="1"/>
    <col min="11014" max="11014" width="41.625" customWidth="1"/>
    <col min="11265" max="11265" width="41.625" customWidth="1"/>
    <col min="11266" max="11269" width="9.375" customWidth="1"/>
    <col min="11270" max="11270" width="41.625" customWidth="1"/>
    <col min="11521" max="11521" width="41.625" customWidth="1"/>
    <col min="11522" max="11525" width="9.375" customWidth="1"/>
    <col min="11526" max="11526" width="41.625" customWidth="1"/>
    <col min="11777" max="11777" width="41.625" customWidth="1"/>
    <col min="11778" max="11781" width="9.375" customWidth="1"/>
    <col min="11782" max="11782" width="41.625" customWidth="1"/>
    <col min="12033" max="12033" width="41.625" customWidth="1"/>
    <col min="12034" max="12037" width="9.375" customWidth="1"/>
    <col min="12038" max="12038" width="41.625" customWidth="1"/>
    <col min="12289" max="12289" width="41.625" customWidth="1"/>
    <col min="12290" max="12293" width="9.375" customWidth="1"/>
    <col min="12294" max="12294" width="41.625" customWidth="1"/>
    <col min="12545" max="12545" width="41.625" customWidth="1"/>
    <col min="12546" max="12549" width="9.375" customWidth="1"/>
    <col min="12550" max="12550" width="41.625" customWidth="1"/>
    <col min="12801" max="12801" width="41.625" customWidth="1"/>
    <col min="12802" max="12805" width="9.375" customWidth="1"/>
    <col min="12806" max="12806" width="41.625" customWidth="1"/>
    <col min="13057" max="13057" width="41.625" customWidth="1"/>
    <col min="13058" max="13061" width="9.375" customWidth="1"/>
    <col min="13062" max="13062" width="41.625" customWidth="1"/>
    <col min="13313" max="13313" width="41.625" customWidth="1"/>
    <col min="13314" max="13317" width="9.375" customWidth="1"/>
    <col min="13318" max="13318" width="41.625" customWidth="1"/>
    <col min="13569" max="13569" width="41.625" customWidth="1"/>
    <col min="13570" max="13573" width="9.375" customWidth="1"/>
    <col min="13574" max="13574" width="41.625" customWidth="1"/>
    <col min="13825" max="13825" width="41.625" customWidth="1"/>
    <col min="13826" max="13829" width="9.375" customWidth="1"/>
    <col min="13830" max="13830" width="41.625" customWidth="1"/>
    <col min="14081" max="14081" width="41.625" customWidth="1"/>
    <col min="14082" max="14085" width="9.375" customWidth="1"/>
    <col min="14086" max="14086" width="41.625" customWidth="1"/>
    <col min="14337" max="14337" width="41.625" customWidth="1"/>
    <col min="14338" max="14341" width="9.375" customWidth="1"/>
    <col min="14342" max="14342" width="41.625" customWidth="1"/>
    <col min="14593" max="14593" width="41.625" customWidth="1"/>
    <col min="14594" max="14597" width="9.375" customWidth="1"/>
    <col min="14598" max="14598" width="41.625" customWidth="1"/>
    <col min="14849" max="14849" width="41.625" customWidth="1"/>
    <col min="14850" max="14853" width="9.375" customWidth="1"/>
    <col min="14854" max="14854" width="41.625" customWidth="1"/>
    <col min="15105" max="15105" width="41.625" customWidth="1"/>
    <col min="15106" max="15109" width="9.375" customWidth="1"/>
    <col min="15110" max="15110" width="41.625" customWidth="1"/>
    <col min="15361" max="15361" width="41.625" customWidth="1"/>
    <col min="15362" max="15365" width="9.375" customWidth="1"/>
    <col min="15366" max="15366" width="41.625" customWidth="1"/>
    <col min="15617" max="15617" width="41.625" customWidth="1"/>
    <col min="15618" max="15621" width="9.375" customWidth="1"/>
    <col min="15622" max="15622" width="41.625" customWidth="1"/>
    <col min="15873" max="15873" width="41.625" customWidth="1"/>
    <col min="15874" max="15877" width="9.375" customWidth="1"/>
    <col min="15878" max="15878" width="41.625" customWidth="1"/>
    <col min="16129" max="16129" width="41.625" customWidth="1"/>
    <col min="16130" max="16133" width="9.375" customWidth="1"/>
    <col min="16134" max="16134" width="41.625" customWidth="1"/>
  </cols>
  <sheetData>
    <row r="1" spans="1:8" ht="22.5" customHeight="1">
      <c r="A1" s="714" t="s">
        <v>543</v>
      </c>
      <c r="B1" s="714"/>
      <c r="C1" s="714"/>
      <c r="D1" s="714"/>
      <c r="E1" s="714"/>
      <c r="F1" s="714"/>
      <c r="G1" s="133"/>
      <c r="H1" s="133"/>
    </row>
    <row r="2" spans="1:8" ht="22.5" customHeight="1">
      <c r="A2" s="714" t="s">
        <v>544</v>
      </c>
      <c r="B2" s="714"/>
      <c r="C2" s="714"/>
      <c r="D2" s="714"/>
      <c r="E2" s="714"/>
      <c r="F2" s="714"/>
      <c r="G2" s="133"/>
      <c r="H2" s="133"/>
    </row>
    <row r="3" spans="1:8" ht="36" customHeight="1">
      <c r="A3" s="715" t="s">
        <v>521</v>
      </c>
      <c r="B3" s="715"/>
      <c r="C3" s="715"/>
      <c r="D3" s="715"/>
      <c r="E3" s="715"/>
      <c r="F3" s="715"/>
      <c r="G3" s="129"/>
      <c r="H3" s="129"/>
    </row>
    <row r="4" spans="1:8" ht="6" customHeight="1"/>
    <row r="5" spans="1:8" ht="17.25" customHeight="1">
      <c r="A5" s="742" t="s">
        <v>227</v>
      </c>
      <c r="B5" s="293" t="s">
        <v>390</v>
      </c>
      <c r="C5" s="292"/>
      <c r="D5" s="750" t="s">
        <v>391</v>
      </c>
      <c r="E5" s="751"/>
      <c r="F5" s="725" t="s">
        <v>230</v>
      </c>
    </row>
    <row r="6" spans="1:8" s="106" customFormat="1" ht="16.5" customHeight="1">
      <c r="A6" s="743"/>
      <c r="B6" s="91" t="s">
        <v>207</v>
      </c>
      <c r="C6" s="88" t="s">
        <v>94</v>
      </c>
      <c r="D6" s="88" t="s">
        <v>98</v>
      </c>
      <c r="E6" s="354" t="s">
        <v>28</v>
      </c>
      <c r="F6" s="726"/>
    </row>
    <row r="7" spans="1:8" s="106" customFormat="1" ht="17.25" customHeight="1">
      <c r="A7" s="744"/>
      <c r="B7" s="127" t="s">
        <v>208</v>
      </c>
      <c r="C7" s="89" t="s">
        <v>95</v>
      </c>
      <c r="D7" s="89" t="s">
        <v>228</v>
      </c>
      <c r="E7" s="250" t="s">
        <v>29</v>
      </c>
      <c r="F7" s="727"/>
    </row>
    <row r="8" spans="1:8" s="106" customFormat="1" ht="16.5" customHeight="1">
      <c r="A8" s="508" t="s">
        <v>65</v>
      </c>
      <c r="B8" s="451"/>
      <c r="C8" s="451"/>
      <c r="D8" s="451"/>
      <c r="E8" s="512"/>
      <c r="F8" s="472" t="s">
        <v>177</v>
      </c>
    </row>
    <row r="9" spans="1:8" s="106" customFormat="1" ht="16.5" customHeight="1">
      <c r="A9" s="509" t="s">
        <v>296</v>
      </c>
      <c r="B9" s="452">
        <v>77.400000000000006</v>
      </c>
      <c r="C9" s="452">
        <v>21.4</v>
      </c>
      <c r="D9" s="452">
        <v>1.2</v>
      </c>
      <c r="E9" s="453">
        <f>D9+C9+B9</f>
        <v>100</v>
      </c>
      <c r="F9" s="457" t="s">
        <v>297</v>
      </c>
    </row>
    <row r="10" spans="1:8" s="106" customFormat="1" ht="38.25" customHeight="1">
      <c r="A10" s="497" t="s">
        <v>329</v>
      </c>
      <c r="B10" s="452">
        <v>88.4</v>
      </c>
      <c r="C10" s="452">
        <v>7.9</v>
      </c>
      <c r="D10" s="452">
        <v>3.7</v>
      </c>
      <c r="E10" s="453">
        <f t="shared" ref="E10:E19" si="0">D10+C10+B10</f>
        <v>100</v>
      </c>
      <c r="F10" s="457" t="s">
        <v>298</v>
      </c>
    </row>
    <row r="11" spans="1:8" s="106" customFormat="1" ht="16.5" customHeight="1">
      <c r="A11" s="497" t="s">
        <v>20</v>
      </c>
      <c r="B11" s="452">
        <v>5.6</v>
      </c>
      <c r="C11" s="452">
        <v>72.8</v>
      </c>
      <c r="D11" s="452">
        <v>21.6</v>
      </c>
      <c r="E11" s="453">
        <f t="shared" si="0"/>
        <v>100</v>
      </c>
      <c r="F11" s="457" t="s">
        <v>229</v>
      </c>
    </row>
    <row r="12" spans="1:8" s="106" customFormat="1" ht="16.5" customHeight="1">
      <c r="A12" s="510" t="s">
        <v>447</v>
      </c>
      <c r="B12" s="452"/>
      <c r="C12" s="452"/>
      <c r="D12" s="452"/>
      <c r="E12" s="453"/>
      <c r="F12" s="473" t="s">
        <v>445</v>
      </c>
    </row>
    <row r="13" spans="1:8" s="106" customFormat="1" ht="16.5" customHeight="1">
      <c r="A13" s="509" t="s">
        <v>296</v>
      </c>
      <c r="B13" s="452">
        <v>78.900000000000006</v>
      </c>
      <c r="C13" s="452">
        <v>21.1</v>
      </c>
      <c r="D13" s="452">
        <v>0</v>
      </c>
      <c r="E13" s="453">
        <f t="shared" si="0"/>
        <v>100</v>
      </c>
      <c r="F13" s="457" t="s">
        <v>299</v>
      </c>
    </row>
    <row r="14" spans="1:8" s="106" customFormat="1" ht="39" customHeight="1">
      <c r="A14" s="497" t="s">
        <v>329</v>
      </c>
      <c r="B14" s="452">
        <v>90.7</v>
      </c>
      <c r="C14" s="452">
        <v>8.1</v>
      </c>
      <c r="D14" s="452">
        <v>1.2</v>
      </c>
      <c r="E14" s="453">
        <f t="shared" si="0"/>
        <v>100</v>
      </c>
      <c r="F14" s="457" t="s">
        <v>298</v>
      </c>
    </row>
    <row r="15" spans="1:8" s="106" customFormat="1" ht="16.5" customHeight="1">
      <c r="A15" s="497" t="s">
        <v>20</v>
      </c>
      <c r="B15" s="452">
        <v>6</v>
      </c>
      <c r="C15" s="452">
        <v>69.900000000000006</v>
      </c>
      <c r="D15" s="452">
        <v>24.1</v>
      </c>
      <c r="E15" s="453">
        <f t="shared" si="0"/>
        <v>100</v>
      </c>
      <c r="F15" s="457" t="s">
        <v>229</v>
      </c>
    </row>
    <row r="16" spans="1:8" s="106" customFormat="1" ht="16.5" customHeight="1">
      <c r="A16" s="510" t="s">
        <v>448</v>
      </c>
      <c r="B16" s="474"/>
      <c r="C16" s="474"/>
      <c r="D16" s="474"/>
      <c r="E16" s="453"/>
      <c r="F16" s="473" t="s">
        <v>446</v>
      </c>
    </row>
    <row r="17" spans="1:6" s="106" customFormat="1" ht="16.5" customHeight="1">
      <c r="A17" s="509" t="s">
        <v>296</v>
      </c>
      <c r="B17" s="452">
        <v>75.8</v>
      </c>
      <c r="C17" s="452">
        <v>21.7</v>
      </c>
      <c r="D17" s="452">
        <v>2.5</v>
      </c>
      <c r="E17" s="453">
        <f t="shared" si="0"/>
        <v>100</v>
      </c>
      <c r="F17" s="457" t="s">
        <v>297</v>
      </c>
    </row>
    <row r="18" spans="1:6" s="106" customFormat="1" ht="37.5" customHeight="1">
      <c r="A18" s="497" t="s">
        <v>329</v>
      </c>
      <c r="B18" s="452">
        <v>86.1</v>
      </c>
      <c r="C18" s="452">
        <v>7.6</v>
      </c>
      <c r="D18" s="452">
        <v>6.3</v>
      </c>
      <c r="E18" s="453">
        <f t="shared" si="0"/>
        <v>100</v>
      </c>
      <c r="F18" s="457" t="s">
        <v>298</v>
      </c>
    </row>
    <row r="19" spans="1:6" s="106" customFormat="1" ht="16.5" customHeight="1">
      <c r="A19" s="511" t="s">
        <v>20</v>
      </c>
      <c r="B19" s="454">
        <v>5.0999999999999996</v>
      </c>
      <c r="C19" s="454">
        <v>75.900000000000006</v>
      </c>
      <c r="D19" s="454">
        <v>19</v>
      </c>
      <c r="E19" s="455">
        <f t="shared" si="0"/>
        <v>100</v>
      </c>
      <c r="F19" s="507" t="s">
        <v>229</v>
      </c>
    </row>
    <row r="20" spans="1:6" ht="15.95" customHeight="1">
      <c r="D20" s="128"/>
      <c r="E20" s="128"/>
    </row>
    <row r="21" spans="1:6" ht="15.95" customHeight="1">
      <c r="D21" s="128"/>
      <c r="E21" s="128"/>
    </row>
  </sheetData>
  <mergeCells count="6">
    <mergeCell ref="A1:F1"/>
    <mergeCell ref="A3:F3"/>
    <mergeCell ref="D5:E5"/>
    <mergeCell ref="A5:A7"/>
    <mergeCell ref="F5:F7"/>
    <mergeCell ref="A2:F2"/>
  </mergeCells>
  <printOptions horizontalCentered="1"/>
  <pageMargins left="0.59055118110236227" right="0.59055118110236227" top="0.78740157480314965" bottom="0.59055118110236227" header="0.31496062992125984" footer="0.31496062992125984"/>
  <pageSetup paperSize="9" firstPageNumber="47" orientation="landscape" r:id="rId1"/>
  <headerFooter>
    <oddHeader>&amp;L&amp;8PCBS: Rule of Law and Access to Justice survey, 2018
&amp;R&amp;K00+000ء&amp;8&amp;K01+000PCBS: مسح سيادة القانون والوصول إلى العدالة, 2018</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10</vt:i4>
      </vt:variant>
    </vt:vector>
  </HeadingPairs>
  <TitlesOfParts>
    <vt:vector size="40" baseType="lpstr">
      <vt:lpstr>المقارنة</vt:lpstr>
      <vt:lpstr>RP01-1</vt:lpstr>
      <vt:lpstr>RP02</vt:lpstr>
      <vt:lpstr>RP02-(2,3,5,6)</vt:lpstr>
      <vt:lpstr>PS02+CC02</vt:lpstr>
      <vt:lpstr>SH02+TR02</vt:lpstr>
      <vt:lpstr>AP01</vt:lpstr>
      <vt:lpstr>DP04-1</vt:lpstr>
      <vt:lpstr>OP01+OP02</vt:lpstr>
      <vt:lpstr>OP01+OP03</vt:lpstr>
      <vt:lpstr>EP01 -2</vt:lpstr>
      <vt:lpstr>EP02-1</vt:lpstr>
      <vt:lpstr>EP02 -2</vt:lpstr>
      <vt:lpstr>EP03-1</vt:lpstr>
      <vt:lpstr>EP03-2</vt:lpstr>
      <vt:lpstr>DP02-1</vt:lpstr>
      <vt:lpstr>DP02-2</vt:lpstr>
      <vt:lpstr>J2</vt:lpstr>
      <vt:lpstr>J3</vt:lpstr>
      <vt:lpstr>J5</vt:lpstr>
      <vt:lpstr>JS3</vt:lpstr>
      <vt:lpstr>PM3</vt:lpstr>
      <vt:lpstr>L4</vt:lpstr>
      <vt:lpstr>L5</vt:lpstr>
      <vt:lpstr>L7</vt:lpstr>
      <vt:lpstr>L9</vt:lpstr>
      <vt:lpstr>LT1</vt:lpstr>
      <vt:lpstr>LT6</vt:lpstr>
      <vt:lpstr>LP1</vt:lpstr>
      <vt:lpstr>LS1</vt:lpstr>
      <vt:lpstr>'EP03-1'!_GoBack</vt:lpstr>
      <vt:lpstr>'EP03-2'!_GoBack</vt:lpstr>
      <vt:lpstr>'J3'!_GoBack</vt:lpstr>
      <vt:lpstr>'DP02-2'!Print_Area</vt:lpstr>
      <vt:lpstr>'LS1'!Print_Area</vt:lpstr>
      <vt:lpstr>'LT1'!Print_Area</vt:lpstr>
      <vt:lpstr>'PS02+CC02'!Print_Area</vt:lpstr>
      <vt:lpstr>'RP01-1'!Print_Area</vt:lpstr>
      <vt:lpstr>'SH02+TR02'!Print_Area</vt:lpstr>
      <vt:lpstr>المقارنة!Print_Area</vt:lpstr>
    </vt:vector>
  </TitlesOfParts>
  <Company>Ahmed-Under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lamro</cp:lastModifiedBy>
  <cp:lastPrinted>2019-03-19T09:50:40Z</cp:lastPrinted>
  <dcterms:created xsi:type="dcterms:W3CDTF">2018-11-24T17:40:12Z</dcterms:created>
  <dcterms:modified xsi:type="dcterms:W3CDTF">2019-05-05T08:47:41Z</dcterms:modified>
</cp:coreProperties>
</file>